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9B424A9E-EEDC-4BBE-8D47-BF7E82ECA627}" xr6:coauthVersionLast="47" xr6:coauthVersionMax="47" xr10:uidLastSave="{00000000-0000-0000-0000-000000000000}"/>
  <bookViews>
    <workbookView xWindow="19080" yWindow="-120" windowWidth="19440" windowHeight="15000" activeTab="4" xr2:uid="{64895854-C0C8-422B-9227-EB89C0385BAB}"/>
  </bookViews>
  <sheets>
    <sheet name="Kelder" sheetId="1" r:id="rId1"/>
    <sheet name="BG" sheetId="5" r:id="rId2"/>
    <sheet name="1e etage" sheetId="2" r:id="rId3"/>
    <sheet name="2e etage" sheetId="3" r:id="rId4"/>
    <sheet name="3e etage" sheetId="4" r:id="rId5"/>
    <sheet name="Totaal per ruimte" sheetId="6" r:id="rId6"/>
  </sheets>
  <definedNames>
    <definedName name="_xlnm._FilterDatabase" localSheetId="2" hidden="1">'1e etage'!$A$1:$G$57</definedName>
    <definedName name="_xlnm._FilterDatabase" localSheetId="3" hidden="1">'2e etage'!$A$1:$G$52</definedName>
    <definedName name="_xlnm._FilterDatabase" localSheetId="4" hidden="1">'3e etage'!$A$1:$G$38</definedName>
    <definedName name="_xlnm._FilterDatabase" localSheetId="1" hidden="1">BG!$A$1:$G$51</definedName>
    <definedName name="_xlnm._FilterDatabase" localSheetId="0" hidden="1">Kelder!$A$1:$G$40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6" l="1"/>
  <c r="D8" i="6"/>
  <c r="H20" i="6"/>
  <c r="F41" i="4"/>
  <c r="E41" i="4"/>
  <c r="F55" i="3"/>
  <c r="E55" i="3"/>
  <c r="F60" i="2"/>
  <c r="E60" i="2"/>
  <c r="F55" i="5"/>
  <c r="E55" i="5"/>
  <c r="F43" i="1"/>
  <c r="E43" i="1"/>
  <c r="F20" i="6"/>
  <c r="F8" i="6"/>
  <c r="E20" i="6"/>
  <c r="E8" i="6"/>
  <c r="D20" i="6"/>
  <c r="C20" i="6"/>
  <c r="C8" i="6"/>
  <c r="H19" i="6"/>
  <c r="H7" i="6"/>
  <c r="F19" i="6"/>
  <c r="F7" i="6"/>
  <c r="E19" i="6"/>
  <c r="E7" i="6"/>
  <c r="D19" i="6"/>
  <c r="D7" i="6"/>
  <c r="C19" i="6"/>
  <c r="C7" i="6"/>
  <c r="F6" i="6"/>
  <c r="C6" i="6"/>
  <c r="H18" i="6"/>
  <c r="H6" i="6"/>
  <c r="F18" i="6"/>
  <c r="E18" i="6"/>
  <c r="E6" i="6"/>
  <c r="D18" i="6"/>
  <c r="D6" i="6"/>
  <c r="C18" i="6"/>
  <c r="H17" i="6"/>
  <c r="H5" i="6"/>
  <c r="F17" i="6"/>
  <c r="F5" i="6"/>
  <c r="E17" i="6"/>
  <c r="E5" i="6"/>
  <c r="D17" i="6"/>
  <c r="D5" i="6"/>
  <c r="C17" i="6"/>
  <c r="C5" i="6"/>
  <c r="H16" i="6"/>
  <c r="G22" i="6" s="1"/>
  <c r="H4" i="6"/>
  <c r="G10" i="6" s="1"/>
  <c r="F16" i="6"/>
  <c r="F4" i="6"/>
  <c r="E16" i="6"/>
  <c r="E4" i="6"/>
  <c r="E24" i="4"/>
  <c r="E22" i="4"/>
  <c r="E8" i="4"/>
  <c r="E14" i="4"/>
  <c r="E7" i="4"/>
  <c r="E36" i="3"/>
  <c r="E37" i="2"/>
  <c r="D10" i="6" l="1"/>
  <c r="D22" i="6"/>
  <c r="C22" i="6"/>
  <c r="C10" i="6"/>
  <c r="F10" i="6"/>
  <c r="E10" i="6"/>
  <c r="H10" i="6"/>
  <c r="K11" i="6"/>
  <c r="K23" i="6"/>
  <c r="F22" i="6"/>
  <c r="H22" i="6"/>
  <c r="E22" i="6"/>
  <c r="J10" i="6" l="1"/>
  <c r="J12" i="6" s="1"/>
  <c r="J22" i="6"/>
  <c r="K26" i="6" s="1"/>
  <c r="J2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Arjen de Graaf</author>
  </authors>
  <commentList>
    <comment ref="C6" authorId="0" shapeId="0" xr:uid="{82214056-DDDD-43F5-855C-80314A475060}">
      <text>
        <r>
          <rPr>
            <b/>
            <sz val="9"/>
            <color indexed="81"/>
            <rFont val="Tahoma"/>
            <charset val="1"/>
          </rPr>
          <t>Arjen de Graaf:</t>
        </r>
        <r>
          <rPr>
            <sz val="9"/>
            <color indexed="81"/>
            <rFont val="Tahoma"/>
            <charset val="1"/>
          </rPr>
          <t xml:space="preserve">
alleen deel achter de deur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Arjen de Graaf</author>
  </authors>
  <commentList>
    <comment ref="C6" authorId="0" shapeId="0" xr:uid="{D4D38861-9132-4A17-909F-516CFF00D5C0}">
      <text>
        <r>
          <rPr>
            <b/>
            <sz val="9"/>
            <color indexed="81"/>
            <rFont val="Tahoma"/>
            <charset val="1"/>
          </rPr>
          <t>Arjen de Graaf:</t>
        </r>
        <r>
          <rPr>
            <sz val="9"/>
            <color indexed="81"/>
            <rFont val="Tahoma"/>
            <charset val="1"/>
          </rPr>
          <t xml:space="preserve">
alleen deel tot deur naar kelder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Arjen de Graaf</author>
  </authors>
  <commentList>
    <comment ref="C41" authorId="0" shapeId="0" xr:uid="{950D3EB4-2D72-49AD-937D-97184A557FA0}">
      <text>
        <r>
          <rPr>
            <b/>
            <sz val="9"/>
            <color indexed="81"/>
            <rFont val="Tahoma"/>
            <charset val="1"/>
          </rPr>
          <t>Arjen de Graaf:</t>
        </r>
        <r>
          <rPr>
            <sz val="9"/>
            <color indexed="81"/>
            <rFont val="Tahoma"/>
            <charset val="1"/>
          </rPr>
          <t xml:space="preserve">
meditatie/bidruimte</t>
        </r>
      </text>
    </comment>
  </commentList>
</comments>
</file>

<file path=xl/sharedStrings.xml><?xml version="1.0" encoding="utf-8"?>
<sst xmlns="http://schemas.openxmlformats.org/spreadsheetml/2006/main" count="1204" uniqueCount="412">
  <si>
    <t>etage</t>
  </si>
  <si>
    <t>Ruimte nummer</t>
  </si>
  <si>
    <t>naam ruimte</t>
  </si>
  <si>
    <t>Soort ruimte</t>
  </si>
  <si>
    <r>
      <t>Opp BVO in m</t>
    </r>
    <r>
      <rPr>
        <b/>
        <sz val="14"/>
        <color theme="1"/>
        <rFont val="Calibri"/>
        <family val="2"/>
      </rPr>
      <t>² WEL in werkprog.</t>
    </r>
  </si>
  <si>
    <r>
      <t>Opp BVO in m</t>
    </r>
    <r>
      <rPr>
        <b/>
        <sz val="14"/>
        <color theme="1"/>
        <rFont val="Calibri"/>
        <family val="2"/>
      </rPr>
      <t>² NIET in werkprog.</t>
    </r>
  </si>
  <si>
    <t>Vloersoort</t>
  </si>
  <si>
    <t>Kelder OB</t>
  </si>
  <si>
    <t>GAS</t>
  </si>
  <si>
    <t>Gasinvoer</t>
  </si>
  <si>
    <t>technische ruimte</t>
  </si>
  <si>
    <t>CV</t>
  </si>
  <si>
    <t>CV ruimte</t>
  </si>
  <si>
    <t>LBK NO</t>
  </si>
  <si>
    <t>Luchtbehandeling 1</t>
  </si>
  <si>
    <t>G.-1.1</t>
  </si>
  <si>
    <t>Gang</t>
  </si>
  <si>
    <t>Verkeersruimte</t>
  </si>
  <si>
    <t>Tr.-1.1</t>
  </si>
  <si>
    <t>trapportaal NO</t>
  </si>
  <si>
    <t>steen</t>
  </si>
  <si>
    <t>G.-1.2</t>
  </si>
  <si>
    <t>B.-1-1</t>
  </si>
  <si>
    <t>Berging</t>
  </si>
  <si>
    <t>opslag</t>
  </si>
  <si>
    <t>B.-1.2</t>
  </si>
  <si>
    <t>G.-1.3</t>
  </si>
  <si>
    <t>G.-1.4</t>
  </si>
  <si>
    <t>B.-1-3</t>
  </si>
  <si>
    <t>B.-1.3a</t>
  </si>
  <si>
    <t>LBK ZW</t>
  </si>
  <si>
    <t>Luchtbehandeling 2</t>
  </si>
  <si>
    <t>Tr.-1.2</t>
  </si>
  <si>
    <t>Trapportaal ZW</t>
  </si>
  <si>
    <t>B.-1.4</t>
  </si>
  <si>
    <t>G.-1.5</t>
  </si>
  <si>
    <t>B.-1.5</t>
  </si>
  <si>
    <t>MER</t>
  </si>
  <si>
    <t>Serverruimte</t>
  </si>
  <si>
    <t>Kelder NB</t>
  </si>
  <si>
    <t>K1</t>
  </si>
  <si>
    <r>
      <t>Hal Achter lift</t>
    </r>
    <r>
      <rPr>
        <sz val="14"/>
        <color theme="1"/>
        <rFont val="Calibri"/>
        <family val="2"/>
      </rPr>
      <t>→ OB</t>
    </r>
  </si>
  <si>
    <t>Gietvloer</t>
  </si>
  <si>
    <t>KS</t>
  </si>
  <si>
    <t>L-1</t>
  </si>
  <si>
    <t>Lift</t>
  </si>
  <si>
    <t>Topshield 2</t>
  </si>
  <si>
    <t>K3</t>
  </si>
  <si>
    <t>Kast</t>
  </si>
  <si>
    <t>K4</t>
  </si>
  <si>
    <t>Hal</t>
  </si>
  <si>
    <t>K4a</t>
  </si>
  <si>
    <t>Trap</t>
  </si>
  <si>
    <t>K5</t>
  </si>
  <si>
    <t>BMC ruimte</t>
  </si>
  <si>
    <t>K6</t>
  </si>
  <si>
    <t>Container ruimte</t>
  </si>
  <si>
    <t>K7</t>
  </si>
  <si>
    <t>Dames toilet</t>
  </si>
  <si>
    <t>Sanitaire Ruimte</t>
  </si>
  <si>
    <t>K8</t>
  </si>
  <si>
    <t>MIVA toilet</t>
  </si>
  <si>
    <t>K9</t>
  </si>
  <si>
    <t>Heren toilet</t>
  </si>
  <si>
    <t>K10</t>
  </si>
  <si>
    <t>Kleedruimte Dames</t>
  </si>
  <si>
    <t>K10a</t>
  </si>
  <si>
    <t>Doucheruimte Dames</t>
  </si>
  <si>
    <t>K11b</t>
  </si>
  <si>
    <t>Kleedruimte toilet D</t>
  </si>
  <si>
    <t>K11</t>
  </si>
  <si>
    <t>Kleedruimte Heren</t>
  </si>
  <si>
    <t>K11a</t>
  </si>
  <si>
    <t>doucheruimte Heren</t>
  </si>
  <si>
    <t>kleedruimte toilet H</t>
  </si>
  <si>
    <t>Tr FK</t>
  </si>
  <si>
    <t>Trap uit FietsenKelder</t>
  </si>
  <si>
    <t>Beton</t>
  </si>
  <si>
    <t>FK</t>
  </si>
  <si>
    <t>Fietsenstalling</t>
  </si>
  <si>
    <t>EFK</t>
  </si>
  <si>
    <t>entrée/trap stalling</t>
  </si>
  <si>
    <t>Begane grond OB</t>
  </si>
  <si>
    <t>0.01</t>
  </si>
  <si>
    <t>Leslokaal</t>
  </si>
  <si>
    <t>Lesruimte</t>
  </si>
  <si>
    <t>kantoor</t>
  </si>
  <si>
    <t>kantoorruimte</t>
  </si>
  <si>
    <t>kantoor/werkplek</t>
  </si>
  <si>
    <t>V.001</t>
  </si>
  <si>
    <t>Hal NO</t>
  </si>
  <si>
    <t>Steen</t>
  </si>
  <si>
    <t>Tr.001</t>
  </si>
  <si>
    <t>Trappenhuis NO</t>
  </si>
  <si>
    <t>0.04</t>
  </si>
  <si>
    <t>Hout</t>
  </si>
  <si>
    <t>V.002</t>
  </si>
  <si>
    <t>0.08</t>
  </si>
  <si>
    <t>T0.01</t>
  </si>
  <si>
    <t>Docententoilet</t>
  </si>
  <si>
    <t>WK1</t>
  </si>
  <si>
    <t>werkkast</t>
  </si>
  <si>
    <t>Opslag</t>
  </si>
  <si>
    <t>0.09</t>
  </si>
  <si>
    <t>Kantoor</t>
  </si>
  <si>
    <t>Kantoorruimte</t>
  </si>
  <si>
    <t>0.10</t>
  </si>
  <si>
    <t>Hal Centraal + Bibl.</t>
  </si>
  <si>
    <t>0.11K</t>
  </si>
  <si>
    <t>Kantoor Teamleider</t>
  </si>
  <si>
    <t>Tr.002</t>
  </si>
  <si>
    <t>Trappenhuis Centraal</t>
  </si>
  <si>
    <t>0.06K</t>
  </si>
  <si>
    <t>V.003</t>
  </si>
  <si>
    <t>WK2</t>
  </si>
  <si>
    <t>schoonmaakkast</t>
  </si>
  <si>
    <t>T0.02</t>
  </si>
  <si>
    <t>0.12</t>
  </si>
  <si>
    <t>0.13</t>
  </si>
  <si>
    <t>Tr.003</t>
  </si>
  <si>
    <t>Trappenhuis ZW</t>
  </si>
  <si>
    <t>V.004</t>
  </si>
  <si>
    <t>Hal ZW</t>
  </si>
  <si>
    <t>T0.03</t>
  </si>
  <si>
    <t>Toilet H</t>
  </si>
  <si>
    <t>T0.04</t>
  </si>
  <si>
    <t>Toilet V</t>
  </si>
  <si>
    <t>0.16</t>
  </si>
  <si>
    <t>0.17</t>
  </si>
  <si>
    <t>TOR</t>
  </si>
  <si>
    <t>0.18</t>
  </si>
  <si>
    <t>EHBO</t>
  </si>
  <si>
    <t>Begane grond NB</t>
  </si>
  <si>
    <t>V.005</t>
  </si>
  <si>
    <r>
      <t xml:space="preserve">Gang </t>
    </r>
    <r>
      <rPr>
        <sz val="14"/>
        <color theme="1"/>
        <rFont val="Calibri"/>
        <family val="2"/>
      </rPr>
      <t>→ OB</t>
    </r>
  </si>
  <si>
    <t>0.19</t>
  </si>
  <si>
    <t>Receptie</t>
  </si>
  <si>
    <t>L.0</t>
  </si>
  <si>
    <t>0.39</t>
  </si>
  <si>
    <t>Entree</t>
  </si>
  <si>
    <t>Schoonloopmat</t>
  </si>
  <si>
    <t>0.38</t>
  </si>
  <si>
    <t>aula/kantine</t>
  </si>
  <si>
    <t>Tr.004</t>
  </si>
  <si>
    <r>
      <t xml:space="preserve">trap </t>
    </r>
    <r>
      <rPr>
        <sz val="14"/>
        <color theme="1"/>
        <rFont val="Calibri"/>
        <family val="2"/>
      </rPr>
      <t>→ etages</t>
    </r>
  </si>
  <si>
    <t>Tr.005</t>
  </si>
  <si>
    <r>
      <t xml:space="preserve">trap </t>
    </r>
    <r>
      <rPr>
        <sz val="14"/>
        <color theme="1"/>
        <rFont val="Calibri"/>
        <family val="2"/>
      </rPr>
      <t>→ Kelder</t>
    </r>
  </si>
  <si>
    <t>Tr.006</t>
  </si>
  <si>
    <t>trap dienstwoning</t>
  </si>
  <si>
    <t>0.44</t>
  </si>
  <si>
    <t>Uitgifte balie</t>
  </si>
  <si>
    <t>sanitaire ruimte</t>
  </si>
  <si>
    <t>0.45g</t>
  </si>
  <si>
    <t>gang dienstwoning</t>
  </si>
  <si>
    <t>0.45t</t>
  </si>
  <si>
    <t>0.45</t>
  </si>
  <si>
    <t>Vergaderruimte</t>
  </si>
  <si>
    <t>V.006</t>
  </si>
  <si>
    <t>Serre</t>
  </si>
  <si>
    <t>bestrating</t>
  </si>
  <si>
    <t>B.0.1</t>
  </si>
  <si>
    <t>Berging 0.38</t>
  </si>
  <si>
    <t>0.35</t>
  </si>
  <si>
    <t>Technasium Robotica</t>
  </si>
  <si>
    <t>B.0.2</t>
  </si>
  <si>
    <t>Berging 0.35</t>
  </si>
  <si>
    <t>0.35a</t>
  </si>
  <si>
    <t>Balie Technasium Rob.</t>
  </si>
  <si>
    <t>V.007</t>
  </si>
  <si>
    <t>Vlucht route oost</t>
  </si>
  <si>
    <t>Tr.007</t>
  </si>
  <si>
    <t>Nood trappenhuis</t>
  </si>
  <si>
    <t>0.36</t>
  </si>
  <si>
    <t>Werkplaats</t>
  </si>
  <si>
    <t>Surestep</t>
  </si>
  <si>
    <t>0.37</t>
  </si>
  <si>
    <t>Machine kamer</t>
  </si>
  <si>
    <t>B.0.3</t>
  </si>
  <si>
    <t>Berging Lokaalzijde</t>
  </si>
  <si>
    <t>B.0.4</t>
  </si>
  <si>
    <t>Berging Gangzijde</t>
  </si>
  <si>
    <t>1e etage OB</t>
  </si>
  <si>
    <t>1.01</t>
  </si>
  <si>
    <t>TO.101</t>
  </si>
  <si>
    <t>1.02</t>
  </si>
  <si>
    <t>1.03</t>
  </si>
  <si>
    <t>V1.01</t>
  </si>
  <si>
    <t>Tr.101</t>
  </si>
  <si>
    <t>1.04</t>
  </si>
  <si>
    <t>1.05</t>
  </si>
  <si>
    <t>V1.02</t>
  </si>
  <si>
    <t>TO.102</t>
  </si>
  <si>
    <t>Toilet</t>
  </si>
  <si>
    <t>WK11</t>
  </si>
  <si>
    <t>Werkkast</t>
  </si>
  <si>
    <t>1.08</t>
  </si>
  <si>
    <t>Leerplein stil 1 OB</t>
  </si>
  <si>
    <t>V1.03</t>
  </si>
  <si>
    <t>Hal Centraal</t>
  </si>
  <si>
    <t>Tr.102</t>
  </si>
  <si>
    <t>1.09</t>
  </si>
  <si>
    <t>Spreekkamer</t>
  </si>
  <si>
    <t>1.10</t>
  </si>
  <si>
    <t>Werkplek medewerkers</t>
  </si>
  <si>
    <t>1.11</t>
  </si>
  <si>
    <t>1.12</t>
  </si>
  <si>
    <t>Leerplein luid 1 OB</t>
  </si>
  <si>
    <t>WK12</t>
  </si>
  <si>
    <t>TO.103</t>
  </si>
  <si>
    <t>V1.04</t>
  </si>
  <si>
    <t>1.13</t>
  </si>
  <si>
    <t>Tr.103</t>
  </si>
  <si>
    <t>1.14</t>
  </si>
  <si>
    <t>Kantoor Directeur</t>
  </si>
  <si>
    <t>1.15</t>
  </si>
  <si>
    <t>Kantoor Dir Admi</t>
  </si>
  <si>
    <t>V.105</t>
  </si>
  <si>
    <t>TO.104</t>
  </si>
  <si>
    <t>1.16</t>
  </si>
  <si>
    <t>V.106</t>
  </si>
  <si>
    <t>gang</t>
  </si>
  <si>
    <t>1.19</t>
  </si>
  <si>
    <t>Systeembeheer</t>
  </si>
  <si>
    <t>1e etage NB</t>
  </si>
  <si>
    <t>Tr.104</t>
  </si>
  <si>
    <t>L.1</t>
  </si>
  <si>
    <t>V.107</t>
  </si>
  <si>
    <t>Corridor 1 hg</t>
  </si>
  <si>
    <t>Tr.105</t>
  </si>
  <si>
    <r>
      <t xml:space="preserve">Trap </t>
    </r>
    <r>
      <rPr>
        <sz val="14"/>
        <color theme="1"/>
        <rFont val="Calibri"/>
        <family val="2"/>
      </rPr>
      <t>→ BG</t>
    </r>
  </si>
  <si>
    <t>Tr.106</t>
  </si>
  <si>
    <t>Trap → 2e etage</t>
  </si>
  <si>
    <t>1.38</t>
  </si>
  <si>
    <t>Leerplein 1 NB</t>
  </si>
  <si>
    <t>1.38a</t>
  </si>
  <si>
    <t>Medew Werkplekken</t>
  </si>
  <si>
    <t>1.41</t>
  </si>
  <si>
    <t>personeelskamer</t>
  </si>
  <si>
    <t>1.42</t>
  </si>
  <si>
    <t>spreek/belruimte</t>
  </si>
  <si>
    <t>1.43</t>
  </si>
  <si>
    <t>schoolleiders</t>
  </si>
  <si>
    <t>1.44</t>
  </si>
  <si>
    <t>overlegruimte dienstwoning</t>
  </si>
  <si>
    <t>1.45</t>
  </si>
  <si>
    <t>muziekstudio DW</t>
  </si>
  <si>
    <t>1.45g</t>
  </si>
  <si>
    <t>lino</t>
  </si>
  <si>
    <t>1.45t</t>
  </si>
  <si>
    <r>
      <t xml:space="preserve">Trap </t>
    </r>
    <r>
      <rPr>
        <sz val="14"/>
        <color theme="1"/>
        <rFont val="Calibri"/>
        <family val="2"/>
      </rPr>
      <t xml:space="preserve">→ zolder </t>
    </r>
  </si>
  <si>
    <t>1.46</t>
  </si>
  <si>
    <t>installatie</t>
  </si>
  <si>
    <t>1.37</t>
  </si>
  <si>
    <t>studieplekken</t>
  </si>
  <si>
    <t>1.36</t>
  </si>
  <si>
    <t>1.35</t>
  </si>
  <si>
    <t>Tr.107</t>
  </si>
  <si>
    <t>1.39</t>
  </si>
  <si>
    <t>Opvangzone</t>
  </si>
  <si>
    <t>TO.105</t>
  </si>
  <si>
    <t>Toiletten V</t>
  </si>
  <si>
    <t>TO.106</t>
  </si>
  <si>
    <t>Toiletten H</t>
  </si>
  <si>
    <t>1.34</t>
  </si>
  <si>
    <t>1.33</t>
  </si>
  <si>
    <t>1.32</t>
  </si>
  <si>
    <t>1.31</t>
  </si>
  <si>
    <t>2e etage OB</t>
  </si>
  <si>
    <t>2.01</t>
  </si>
  <si>
    <t>V.201</t>
  </si>
  <si>
    <t>Tr.201</t>
  </si>
  <si>
    <r>
      <t xml:space="preserve">Trap </t>
    </r>
    <r>
      <rPr>
        <sz val="14"/>
        <color theme="1"/>
        <rFont val="Calibri"/>
        <family val="2"/>
      </rPr>
      <t>→ zolder NO</t>
    </r>
  </si>
  <si>
    <t>TO.201</t>
  </si>
  <si>
    <t>2.04</t>
  </si>
  <si>
    <t>Auditorium</t>
  </si>
  <si>
    <t>Tr.202</t>
  </si>
  <si>
    <t>2.05</t>
  </si>
  <si>
    <t>V.202</t>
  </si>
  <si>
    <t>TO.202</t>
  </si>
  <si>
    <t>TO.203</t>
  </si>
  <si>
    <t>V.203</t>
  </si>
  <si>
    <t>2.07</t>
  </si>
  <si>
    <t>2.08</t>
  </si>
  <si>
    <t>Leerplein stil 2 OB</t>
  </si>
  <si>
    <t>2.09</t>
  </si>
  <si>
    <t>2.10</t>
  </si>
  <si>
    <t>Chillruimte</t>
  </si>
  <si>
    <t>2.11</t>
  </si>
  <si>
    <t>2.12</t>
  </si>
  <si>
    <t>Leerplein luid 2 OB</t>
  </si>
  <si>
    <t>V.204</t>
  </si>
  <si>
    <t>WK21</t>
  </si>
  <si>
    <t>TO.204</t>
  </si>
  <si>
    <t>Tr.203</t>
  </si>
  <si>
    <t>T2.05</t>
  </si>
  <si>
    <t>2.13</t>
  </si>
  <si>
    <t>2.14</t>
  </si>
  <si>
    <t>V.205</t>
  </si>
  <si>
    <t>2.16</t>
  </si>
  <si>
    <t>Tr.204</t>
  </si>
  <si>
    <r>
      <t xml:space="preserve">Trap </t>
    </r>
    <r>
      <rPr>
        <sz val="14"/>
        <color theme="1"/>
        <rFont val="Calibri"/>
        <family val="2"/>
      </rPr>
      <t>→ zolder ZW</t>
    </r>
  </si>
  <si>
    <t>V.206</t>
  </si>
  <si>
    <r>
      <t>Gang OB</t>
    </r>
    <r>
      <rPr>
        <sz val="14"/>
        <color theme="1"/>
        <rFont val="Calibri"/>
        <family val="2"/>
      </rPr>
      <t>→NB</t>
    </r>
  </si>
  <si>
    <t>2.17</t>
  </si>
  <si>
    <t>2e etage NB</t>
  </si>
  <si>
    <t>V.207</t>
  </si>
  <si>
    <t>verkeersruimte</t>
  </si>
  <si>
    <t>L2</t>
  </si>
  <si>
    <t>lift</t>
  </si>
  <si>
    <t>Tr.205</t>
  </si>
  <si>
    <r>
      <t xml:space="preserve">trap </t>
    </r>
    <r>
      <rPr>
        <sz val="14"/>
        <color theme="1"/>
        <rFont val="Calibri"/>
        <family val="2"/>
      </rPr>
      <t>→ niveau 2 NB</t>
    </r>
  </si>
  <si>
    <t>Tr.206</t>
  </si>
  <si>
    <r>
      <t xml:space="preserve">Trap </t>
    </r>
    <r>
      <rPr>
        <sz val="14"/>
        <color theme="1"/>
        <rFont val="Calibri"/>
        <family val="2"/>
      </rPr>
      <t>→ 1e etage</t>
    </r>
  </si>
  <si>
    <t>V.208</t>
  </si>
  <si>
    <t>Corridor 2 hg</t>
  </si>
  <si>
    <t>2.38</t>
  </si>
  <si>
    <t>Leerplein 2 NB</t>
  </si>
  <si>
    <t>2.38a</t>
  </si>
  <si>
    <t>Medew. werkplekken</t>
  </si>
  <si>
    <t>hout</t>
  </si>
  <si>
    <t>2.41</t>
  </si>
  <si>
    <t>personeelsruimte</t>
  </si>
  <si>
    <t>2.42</t>
  </si>
  <si>
    <t>spreekkamer</t>
  </si>
  <si>
    <t>2.43</t>
  </si>
  <si>
    <t>2.45</t>
  </si>
  <si>
    <t>ZolderDienstwoning</t>
  </si>
  <si>
    <t>2.37</t>
  </si>
  <si>
    <t>2.36</t>
  </si>
  <si>
    <t>2.35</t>
  </si>
  <si>
    <t>Tr.207</t>
  </si>
  <si>
    <t>trappenhuis</t>
  </si>
  <si>
    <t>2.39</t>
  </si>
  <si>
    <t xml:space="preserve">Opvangzone </t>
  </si>
  <si>
    <t>TO.206</t>
  </si>
  <si>
    <t>Toiletten D</t>
  </si>
  <si>
    <t>TO.207</t>
  </si>
  <si>
    <t>2.34</t>
  </si>
  <si>
    <t>2.33</t>
  </si>
  <si>
    <t>2.32</t>
  </si>
  <si>
    <t>2.31</t>
  </si>
  <si>
    <t>3e etage OB</t>
  </si>
  <si>
    <t>Tr.301</t>
  </si>
  <si>
    <t>Trap NO</t>
  </si>
  <si>
    <t>V.301</t>
  </si>
  <si>
    <t>Gang NO</t>
  </si>
  <si>
    <t>TO.301</t>
  </si>
  <si>
    <t>TO.302</t>
  </si>
  <si>
    <t>CV2</t>
  </si>
  <si>
    <t xml:space="preserve">Technische Ruimte </t>
  </si>
  <si>
    <t>V.302</t>
  </si>
  <si>
    <t>3.01</t>
  </si>
  <si>
    <t>B.301</t>
  </si>
  <si>
    <t>3.02</t>
  </si>
  <si>
    <t>3.02B</t>
  </si>
  <si>
    <t>Kantoor/werkplaats</t>
  </si>
  <si>
    <t>3.03</t>
  </si>
  <si>
    <t>3.04</t>
  </si>
  <si>
    <t>3.05</t>
  </si>
  <si>
    <t>3.06</t>
  </si>
  <si>
    <t>Kantoor Zorg</t>
  </si>
  <si>
    <t>Gang ZW</t>
  </si>
  <si>
    <t>Tr. 302</t>
  </si>
  <si>
    <t>Trap ZW</t>
  </si>
  <si>
    <t>3e etage NB</t>
  </si>
  <si>
    <t>Tr.304</t>
  </si>
  <si>
    <t>Gang → OB</t>
  </si>
  <si>
    <t>Tr.305</t>
  </si>
  <si>
    <t>Trap → niveau 3 NB</t>
  </si>
  <si>
    <t>L3</t>
  </si>
  <si>
    <t>V.307</t>
  </si>
  <si>
    <t>Corridor 3 hg</t>
  </si>
  <si>
    <t>Trap 2e → 3e etage</t>
  </si>
  <si>
    <t>3.38</t>
  </si>
  <si>
    <t>Leerplein 3 NB</t>
  </si>
  <si>
    <t>3.38a</t>
  </si>
  <si>
    <t>Medew. Werkplekken</t>
  </si>
  <si>
    <t>3.41</t>
  </si>
  <si>
    <t>Deelschoolleiders</t>
  </si>
  <si>
    <t>3.42</t>
  </si>
  <si>
    <t>3.43</t>
  </si>
  <si>
    <t>3.37</t>
  </si>
  <si>
    <t>3.36</t>
  </si>
  <si>
    <t>Tr.307</t>
  </si>
  <si>
    <t>3.39</t>
  </si>
  <si>
    <t>TO.303</t>
  </si>
  <si>
    <t>TO.304</t>
  </si>
  <si>
    <t>3.34</t>
  </si>
  <si>
    <t>3.33</t>
  </si>
  <si>
    <t>3.32</t>
  </si>
  <si>
    <t>3.31</t>
  </si>
  <si>
    <t>WEL in werkprogramma</t>
  </si>
  <si>
    <t>Ruimtesoort</t>
  </si>
  <si>
    <t>sportruimte</t>
  </si>
  <si>
    <t>technische ruimte/opslag</t>
  </si>
  <si>
    <t>totaal</t>
  </si>
  <si>
    <t>check</t>
  </si>
  <si>
    <t>kelder</t>
  </si>
  <si>
    <t>BG</t>
  </si>
  <si>
    <t>1e</t>
  </si>
  <si>
    <t>2e</t>
  </si>
  <si>
    <t>3e</t>
  </si>
  <si>
    <t>Niet in werkprogramma</t>
  </si>
  <si>
    <t>B.G.</t>
  </si>
  <si>
    <t>V.303</t>
  </si>
  <si>
    <t>0.02A</t>
  </si>
  <si>
    <t>0.02B</t>
  </si>
  <si>
    <t>Wiskundelokaal</t>
  </si>
  <si>
    <t>AK lokaal</t>
  </si>
  <si>
    <t>Kunst &amp; Co.</t>
  </si>
  <si>
    <t>3.03A</t>
  </si>
  <si>
    <t>berging archief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</si>
</sst>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54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2" fontId="6" fillId="0" borderId="0" xfId="2" applyNumberFormat="1" applyFont="1" applyAlignment="1">
      <alignment horizontal="center"/>
    </xf>
    <xf numFmtId="0" fontId="9" fillId="0" borderId="0" xfId="3" applyFont="1" applyAlignment="1">
      <alignment horizontal="center"/>
    </xf>
    <xf numFmtId="2" fontId="9" fillId="0" borderId="0" xfId="3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/>
    <xf numFmtId="0" fontId="12" fillId="0" borderId="0" xfId="0" applyFont="1"/>
    <xf numFmtId="0" fontId="0" fillId="0" borderId="2" xfId="0" applyBorder="1"/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4" fillId="0" borderId="8" xfId="0" applyFont="1" applyBorder="1"/>
    <xf numFmtId="1" fontId="0" fillId="0" borderId="1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0" fontId="14" fillId="0" borderId="0" xfId="0" applyFont="1"/>
    <xf numFmtId="0" fontId="15" fillId="0" borderId="11" xfId="0" applyFont="1" applyBorder="1"/>
    <xf numFmtId="43" fontId="14" fillId="0" borderId="12" xfId="1" applyFont="1" applyBorder="1"/>
    <xf numFmtId="43" fontId="14" fillId="0" borderId="13" xfId="1" applyFont="1" applyBorder="1"/>
    <xf numFmtId="43" fontId="14" fillId="0" borderId="0" xfId="1" applyFont="1"/>
    <xf numFmtId="43" fontId="13" fillId="0" borderId="0" xfId="0" applyNumberFormat="1" applyFont="1"/>
    <xf numFmtId="43" fontId="0" fillId="0" borderId="0" xfId="0" applyNumberFormat="1"/>
    <xf numFmtId="0" fontId="10" fillId="0" borderId="0" xfId="0" applyFont="1"/>
    <xf numFmtId="164" fontId="6" fillId="0" borderId="0" xfId="1" applyNumberFormat="1" applyFont="1" applyAlignment="1">
      <alignment horizontal="center"/>
    </xf>
    <xf numFmtId="0" fontId="8" fillId="2" borderId="1" xfId="0" applyFont="1" applyFill="1" applyBorder="1"/>
    <xf numFmtId="49" fontId="8" fillId="0" borderId="1" xfId="0" applyNumberFormat="1" applyFont="1" applyBorder="1"/>
    <xf numFmtId="49" fontId="6" fillId="0" borderId="0" xfId="2" applyNumberFormat="1" applyFont="1" applyAlignment="1">
      <alignment horizontal="center"/>
    </xf>
    <xf numFmtId="49" fontId="8" fillId="2" borderId="1" xfId="0" applyNumberFormat="1" applyFont="1" applyFill="1" applyBorder="1"/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3" borderId="1" xfId="0" applyFont="1" applyFill="1" applyBorder="1"/>
    <xf numFmtId="164" fontId="8" fillId="0" borderId="1" xfId="1" applyNumberFormat="1" applyFont="1" applyBorder="1"/>
    <xf numFmtId="164" fontId="8" fillId="0" borderId="1" xfId="1" applyNumberFormat="1" applyFont="1" applyFill="1" applyBorder="1"/>
    <xf numFmtId="164" fontId="4" fillId="0" borderId="3" xfId="1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">
    <cellStyle name="Komma" xfId="1" builtinId="3"/>
    <cellStyle name="Standaard" xfId="0" builtinId="0"/>
    <cellStyle name="Standaard 2" xfId="3" xr:uid="{3AE18242-540D-4E68-9BEF-E95BDDB5DC1F}"/>
    <cellStyle name="Standaard_Blad1" xfId="2" xr:uid="{1DBE03A2-159F-4925-8D3E-D3218A815E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8E4E-5CAD-499F-9922-56AF04CE0C0E}">
  <dimension ref="A1:G292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8.7109375" style="6" bestFit="1" customWidth="1"/>
    <col min="2" max="2" width="14.140625" style="6" bestFit="1" customWidth="1"/>
    <col min="3" max="3" width="25.5703125" style="6" bestFit="1" customWidth="1"/>
    <col min="4" max="4" width="21.140625" style="6" bestFit="1" customWidth="1"/>
    <col min="5" max="5" width="19.42578125" style="11" customWidth="1"/>
    <col min="6" max="6" width="19.5703125" style="12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3">
      <c r="A2" s="13" t="s">
        <v>7</v>
      </c>
      <c r="B2" s="34" t="s">
        <v>8</v>
      </c>
      <c r="C2" s="13" t="s">
        <v>9</v>
      </c>
      <c r="D2" s="13" t="s">
        <v>10</v>
      </c>
      <c r="E2" s="41">
        <v>0</v>
      </c>
      <c r="F2" s="41">
        <v>4</v>
      </c>
      <c r="G2" s="13"/>
    </row>
    <row r="3" spans="1:7" x14ac:dyDescent="0.3">
      <c r="A3" s="13" t="s">
        <v>7</v>
      </c>
      <c r="B3" s="34" t="s">
        <v>11</v>
      </c>
      <c r="C3" s="13" t="s">
        <v>12</v>
      </c>
      <c r="D3" s="13" t="s">
        <v>10</v>
      </c>
      <c r="E3" s="41">
        <v>0</v>
      </c>
      <c r="F3" s="41">
        <v>72</v>
      </c>
      <c r="G3" s="13"/>
    </row>
    <row r="4" spans="1:7" x14ac:dyDescent="0.3">
      <c r="A4" s="13" t="s">
        <v>7</v>
      </c>
      <c r="B4" s="34" t="s">
        <v>13</v>
      </c>
      <c r="C4" s="13" t="s">
        <v>14</v>
      </c>
      <c r="D4" s="13" t="s">
        <v>10</v>
      </c>
      <c r="E4" s="41">
        <v>0</v>
      </c>
      <c r="F4" s="41">
        <v>92</v>
      </c>
      <c r="G4" s="13"/>
    </row>
    <row r="5" spans="1:7" x14ac:dyDescent="0.3">
      <c r="A5" s="13" t="s">
        <v>7</v>
      </c>
      <c r="B5" s="34" t="s">
        <v>15</v>
      </c>
      <c r="C5" s="13" t="s">
        <v>16</v>
      </c>
      <c r="D5" s="13" t="s">
        <v>17</v>
      </c>
      <c r="E5" s="41">
        <v>0</v>
      </c>
      <c r="F5" s="41">
        <v>25</v>
      </c>
      <c r="G5" s="13"/>
    </row>
    <row r="6" spans="1:7" x14ac:dyDescent="0.3">
      <c r="A6" s="13" t="s">
        <v>7</v>
      </c>
      <c r="B6" s="34" t="s">
        <v>18</v>
      </c>
      <c r="C6" s="13" t="s">
        <v>19</v>
      </c>
      <c r="D6" s="13" t="s">
        <v>17</v>
      </c>
      <c r="E6" s="41">
        <v>0</v>
      </c>
      <c r="F6" s="41">
        <v>10</v>
      </c>
      <c r="G6" s="13" t="s">
        <v>20</v>
      </c>
    </row>
    <row r="7" spans="1:7" x14ac:dyDescent="0.3">
      <c r="A7" s="13" t="s">
        <v>7</v>
      </c>
      <c r="B7" s="13"/>
      <c r="C7" s="13"/>
      <c r="D7" s="13"/>
      <c r="E7" s="41">
        <v>0</v>
      </c>
      <c r="F7" s="41"/>
      <c r="G7" s="13"/>
    </row>
    <row r="8" spans="1:7" x14ac:dyDescent="0.3">
      <c r="A8" s="13" t="s">
        <v>7</v>
      </c>
      <c r="B8" s="34" t="s">
        <v>21</v>
      </c>
      <c r="C8" s="13" t="s">
        <v>16</v>
      </c>
      <c r="D8" s="13" t="s">
        <v>17</v>
      </c>
      <c r="E8" s="41">
        <v>0</v>
      </c>
      <c r="F8" s="41">
        <v>36</v>
      </c>
      <c r="G8" s="13"/>
    </row>
    <row r="9" spans="1:7" x14ac:dyDescent="0.3">
      <c r="A9" s="13" t="s">
        <v>7</v>
      </c>
      <c r="B9" s="34" t="s">
        <v>22</v>
      </c>
      <c r="C9" s="13" t="s">
        <v>23</v>
      </c>
      <c r="D9" s="13" t="s">
        <v>24</v>
      </c>
      <c r="E9" s="41">
        <v>0</v>
      </c>
      <c r="F9" s="41">
        <v>49</v>
      </c>
      <c r="G9" s="13"/>
    </row>
    <row r="10" spans="1:7" x14ac:dyDescent="0.3">
      <c r="A10" s="13" t="s">
        <v>7</v>
      </c>
      <c r="B10" s="34" t="s">
        <v>25</v>
      </c>
      <c r="C10" s="13" t="s">
        <v>23</v>
      </c>
      <c r="D10" s="13" t="s">
        <v>24</v>
      </c>
      <c r="E10" s="41">
        <v>0</v>
      </c>
      <c r="F10" s="41">
        <v>50</v>
      </c>
      <c r="G10" s="13"/>
    </row>
    <row r="11" spans="1:7" x14ac:dyDescent="0.3">
      <c r="A11" s="13" t="s">
        <v>7</v>
      </c>
      <c r="B11" s="34" t="s">
        <v>26</v>
      </c>
      <c r="C11" s="13" t="s">
        <v>16</v>
      </c>
      <c r="D11" s="13" t="s">
        <v>17</v>
      </c>
      <c r="E11" s="41">
        <v>0</v>
      </c>
      <c r="F11" s="41">
        <v>34</v>
      </c>
      <c r="G11" s="13"/>
    </row>
    <row r="12" spans="1:7" x14ac:dyDescent="0.3">
      <c r="A12" s="13" t="s">
        <v>7</v>
      </c>
      <c r="B12" s="34" t="s">
        <v>27</v>
      </c>
      <c r="C12" s="13" t="s">
        <v>16</v>
      </c>
      <c r="D12" s="13" t="s">
        <v>17</v>
      </c>
      <c r="E12" s="41">
        <v>0</v>
      </c>
      <c r="F12" s="41">
        <v>36</v>
      </c>
      <c r="G12" s="13"/>
    </row>
    <row r="13" spans="1:7" x14ac:dyDescent="0.3">
      <c r="A13" s="13" t="s">
        <v>7</v>
      </c>
      <c r="B13" s="34" t="s">
        <v>28</v>
      </c>
      <c r="C13" s="13" t="s">
        <v>23</v>
      </c>
      <c r="D13" s="13" t="s">
        <v>24</v>
      </c>
      <c r="E13" s="41">
        <v>0</v>
      </c>
      <c r="F13" s="41">
        <v>56</v>
      </c>
      <c r="G13" s="13"/>
    </row>
    <row r="14" spans="1:7" x14ac:dyDescent="0.3">
      <c r="A14" s="13" t="s">
        <v>7</v>
      </c>
      <c r="B14" s="34" t="s">
        <v>29</v>
      </c>
      <c r="C14" s="13" t="s">
        <v>23</v>
      </c>
      <c r="D14" s="13" t="s">
        <v>24</v>
      </c>
      <c r="E14" s="41">
        <v>0</v>
      </c>
      <c r="F14" s="41">
        <v>18</v>
      </c>
      <c r="G14" s="13"/>
    </row>
    <row r="15" spans="1:7" x14ac:dyDescent="0.3">
      <c r="A15" s="13" t="s">
        <v>7</v>
      </c>
      <c r="B15" s="34" t="s">
        <v>30</v>
      </c>
      <c r="C15" s="13" t="s">
        <v>31</v>
      </c>
      <c r="D15" s="13" t="s">
        <v>10</v>
      </c>
      <c r="E15" s="41">
        <v>0</v>
      </c>
      <c r="F15" s="41">
        <v>89</v>
      </c>
      <c r="G15" s="13"/>
    </row>
    <row r="16" spans="1:7" x14ac:dyDescent="0.3">
      <c r="A16" s="13" t="s">
        <v>7</v>
      </c>
      <c r="B16" s="34" t="s">
        <v>32</v>
      </c>
      <c r="C16" s="13" t="s">
        <v>33</v>
      </c>
      <c r="D16" s="13" t="s">
        <v>17</v>
      </c>
      <c r="E16" s="41">
        <v>0</v>
      </c>
      <c r="F16" s="41">
        <v>10</v>
      </c>
      <c r="G16" s="13"/>
    </row>
    <row r="17" spans="1:7" x14ac:dyDescent="0.3">
      <c r="A17" s="13" t="s">
        <v>7</v>
      </c>
      <c r="B17" s="34" t="s">
        <v>34</v>
      </c>
      <c r="C17" s="13" t="s">
        <v>23</v>
      </c>
      <c r="D17" s="13" t="s">
        <v>24</v>
      </c>
      <c r="E17" s="41">
        <v>0</v>
      </c>
      <c r="F17" s="41">
        <v>47</v>
      </c>
      <c r="G17" s="13"/>
    </row>
    <row r="18" spans="1:7" x14ac:dyDescent="0.3">
      <c r="A18" s="13" t="s">
        <v>7</v>
      </c>
      <c r="B18" s="34" t="s">
        <v>35</v>
      </c>
      <c r="C18" s="13" t="s">
        <v>16</v>
      </c>
      <c r="D18" s="13" t="s">
        <v>17</v>
      </c>
      <c r="E18" s="41">
        <v>0</v>
      </c>
      <c r="F18" s="41">
        <v>62</v>
      </c>
      <c r="G18" s="13"/>
    </row>
    <row r="19" spans="1:7" x14ac:dyDescent="0.3">
      <c r="A19" s="13" t="s">
        <v>7</v>
      </c>
      <c r="B19" s="34" t="s">
        <v>36</v>
      </c>
      <c r="C19" s="13" t="s">
        <v>23</v>
      </c>
      <c r="D19" s="13" t="s">
        <v>24</v>
      </c>
      <c r="E19" s="41">
        <v>0</v>
      </c>
      <c r="F19" s="41">
        <v>20</v>
      </c>
      <c r="G19" s="13"/>
    </row>
    <row r="20" spans="1:7" x14ac:dyDescent="0.3">
      <c r="A20" s="13" t="s">
        <v>7</v>
      </c>
      <c r="B20" s="34" t="s">
        <v>37</v>
      </c>
      <c r="C20" s="13" t="s">
        <v>38</v>
      </c>
      <c r="D20" s="13" t="s">
        <v>10</v>
      </c>
      <c r="E20" s="41">
        <v>0</v>
      </c>
      <c r="F20" s="41">
        <v>22</v>
      </c>
      <c r="G20" s="13"/>
    </row>
    <row r="21" spans="1:7" x14ac:dyDescent="0.3">
      <c r="A21" s="40" t="s">
        <v>39</v>
      </c>
      <c r="B21" s="13" t="s">
        <v>40</v>
      </c>
      <c r="C21" s="13" t="s">
        <v>41</v>
      </c>
      <c r="D21" s="13" t="s">
        <v>17</v>
      </c>
      <c r="E21" s="41">
        <v>9</v>
      </c>
      <c r="F21" s="41">
        <v>0</v>
      </c>
      <c r="G21" s="13" t="s">
        <v>42</v>
      </c>
    </row>
    <row r="22" spans="1:7" x14ac:dyDescent="0.3">
      <c r="A22" s="40" t="s">
        <v>39</v>
      </c>
      <c r="B22" s="34" t="s">
        <v>43</v>
      </c>
      <c r="C22" s="13" t="s">
        <v>38</v>
      </c>
      <c r="D22" s="13" t="s">
        <v>10</v>
      </c>
      <c r="E22" s="41">
        <v>0</v>
      </c>
      <c r="F22" s="41">
        <v>6</v>
      </c>
      <c r="G22" s="13" t="s">
        <v>42</v>
      </c>
    </row>
    <row r="23" spans="1:7" x14ac:dyDescent="0.3">
      <c r="A23" s="40" t="s">
        <v>39</v>
      </c>
      <c r="B23" s="13" t="s">
        <v>44</v>
      </c>
      <c r="C23" s="13" t="s">
        <v>45</v>
      </c>
      <c r="D23" s="13" t="s">
        <v>17</v>
      </c>
      <c r="E23" s="41">
        <v>2</v>
      </c>
      <c r="F23" s="41">
        <v>0</v>
      </c>
      <c r="G23" s="13" t="s">
        <v>46</v>
      </c>
    </row>
    <row r="24" spans="1:7" x14ac:dyDescent="0.3">
      <c r="A24" s="40" t="s">
        <v>39</v>
      </c>
      <c r="B24" s="13" t="s">
        <v>47</v>
      </c>
      <c r="C24" s="13" t="s">
        <v>48</v>
      </c>
      <c r="D24" s="13" t="s">
        <v>10</v>
      </c>
      <c r="E24" s="41">
        <v>0</v>
      </c>
      <c r="F24" s="41">
        <v>5</v>
      </c>
      <c r="G24" s="13"/>
    </row>
    <row r="25" spans="1:7" x14ac:dyDescent="0.3">
      <c r="A25" s="40" t="s">
        <v>39</v>
      </c>
      <c r="B25" s="13" t="s">
        <v>49</v>
      </c>
      <c r="C25" s="13" t="s">
        <v>50</v>
      </c>
      <c r="D25" s="13" t="s">
        <v>17</v>
      </c>
      <c r="E25" s="41">
        <v>26</v>
      </c>
      <c r="F25" s="41">
        <v>0</v>
      </c>
      <c r="G25" s="13" t="s">
        <v>42</v>
      </c>
    </row>
    <row r="26" spans="1:7" x14ac:dyDescent="0.3">
      <c r="A26" s="40" t="s">
        <v>39</v>
      </c>
      <c r="B26" s="13" t="s">
        <v>51</v>
      </c>
      <c r="C26" s="13" t="s">
        <v>52</v>
      </c>
      <c r="D26" s="13" t="s">
        <v>17</v>
      </c>
      <c r="E26" s="41">
        <v>8</v>
      </c>
      <c r="F26" s="41">
        <v>0</v>
      </c>
      <c r="G26" s="13" t="s">
        <v>42</v>
      </c>
    </row>
    <row r="27" spans="1:7" x14ac:dyDescent="0.3">
      <c r="A27" s="40" t="s">
        <v>39</v>
      </c>
      <c r="B27" s="34" t="s">
        <v>53</v>
      </c>
      <c r="C27" s="13" t="s">
        <v>54</v>
      </c>
      <c r="D27" s="13" t="s">
        <v>10</v>
      </c>
      <c r="E27" s="41">
        <v>0</v>
      </c>
      <c r="F27" s="41">
        <v>27</v>
      </c>
      <c r="G27" s="13" t="s">
        <v>42</v>
      </c>
    </row>
    <row r="28" spans="1:7" x14ac:dyDescent="0.3">
      <c r="A28" s="40" t="s">
        <v>39</v>
      </c>
      <c r="B28" s="34" t="s">
        <v>55</v>
      </c>
      <c r="C28" s="13" t="s">
        <v>56</v>
      </c>
      <c r="D28" s="13" t="s">
        <v>24</v>
      </c>
      <c r="E28" s="41">
        <v>0</v>
      </c>
      <c r="F28" s="41">
        <v>19</v>
      </c>
      <c r="G28" s="13" t="s">
        <v>42</v>
      </c>
    </row>
    <row r="29" spans="1:7" x14ac:dyDescent="0.3">
      <c r="A29" s="40" t="s">
        <v>39</v>
      </c>
      <c r="B29" s="13" t="s">
        <v>57</v>
      </c>
      <c r="C29" s="13" t="s">
        <v>58</v>
      </c>
      <c r="D29" s="13" t="s">
        <v>59</v>
      </c>
      <c r="E29" s="41">
        <v>8</v>
      </c>
      <c r="F29" s="41">
        <v>0</v>
      </c>
      <c r="G29" s="13" t="s">
        <v>42</v>
      </c>
    </row>
    <row r="30" spans="1:7" x14ac:dyDescent="0.3">
      <c r="A30" s="40" t="s">
        <v>39</v>
      </c>
      <c r="B30" s="13" t="s">
        <v>60</v>
      </c>
      <c r="C30" s="13" t="s">
        <v>61</v>
      </c>
      <c r="D30" s="13" t="s">
        <v>59</v>
      </c>
      <c r="E30" s="41">
        <v>5</v>
      </c>
      <c r="F30" s="41">
        <v>0</v>
      </c>
      <c r="G30" s="13" t="s">
        <v>42</v>
      </c>
    </row>
    <row r="31" spans="1:7" x14ac:dyDescent="0.3">
      <c r="A31" s="40" t="s">
        <v>39</v>
      </c>
      <c r="B31" s="13" t="s">
        <v>62</v>
      </c>
      <c r="C31" s="13" t="s">
        <v>63</v>
      </c>
      <c r="D31" s="13" t="s">
        <v>59</v>
      </c>
      <c r="E31" s="41">
        <v>8</v>
      </c>
      <c r="F31" s="41">
        <v>0</v>
      </c>
      <c r="G31" s="13" t="s">
        <v>42</v>
      </c>
    </row>
    <row r="32" spans="1:7" x14ac:dyDescent="0.3">
      <c r="A32" s="40" t="s">
        <v>39</v>
      </c>
      <c r="B32" s="13" t="s">
        <v>64</v>
      </c>
      <c r="C32" s="13" t="s">
        <v>65</v>
      </c>
      <c r="D32" s="13" t="s">
        <v>59</v>
      </c>
      <c r="E32" s="41">
        <v>24</v>
      </c>
      <c r="F32" s="41">
        <v>0</v>
      </c>
      <c r="G32" s="13" t="s">
        <v>42</v>
      </c>
    </row>
    <row r="33" spans="1:7" x14ac:dyDescent="0.3">
      <c r="A33" s="40" t="s">
        <v>39</v>
      </c>
      <c r="B33" s="13" t="s">
        <v>66</v>
      </c>
      <c r="C33" s="13" t="s">
        <v>67</v>
      </c>
      <c r="D33" s="13" t="s">
        <v>59</v>
      </c>
      <c r="E33" s="41">
        <v>10</v>
      </c>
      <c r="F33" s="41">
        <v>0</v>
      </c>
      <c r="G33" s="13" t="s">
        <v>42</v>
      </c>
    </row>
    <row r="34" spans="1:7" x14ac:dyDescent="0.3">
      <c r="A34" s="40" t="s">
        <v>39</v>
      </c>
      <c r="B34" s="13" t="s">
        <v>68</v>
      </c>
      <c r="C34" s="13" t="s">
        <v>69</v>
      </c>
      <c r="D34" s="13" t="s">
        <v>59</v>
      </c>
      <c r="E34" s="41">
        <v>1</v>
      </c>
      <c r="F34" s="41">
        <v>0</v>
      </c>
      <c r="G34" s="13" t="s">
        <v>42</v>
      </c>
    </row>
    <row r="35" spans="1:7" x14ac:dyDescent="0.3">
      <c r="A35" s="40" t="s">
        <v>39</v>
      </c>
      <c r="B35" s="13" t="s">
        <v>70</v>
      </c>
      <c r="C35" s="13" t="s">
        <v>71</v>
      </c>
      <c r="D35" s="13" t="s">
        <v>59</v>
      </c>
      <c r="E35" s="41">
        <v>25</v>
      </c>
      <c r="F35" s="41">
        <v>0</v>
      </c>
      <c r="G35" s="13" t="s">
        <v>42</v>
      </c>
    </row>
    <row r="36" spans="1:7" x14ac:dyDescent="0.3">
      <c r="A36" s="40" t="s">
        <v>39</v>
      </c>
      <c r="B36" s="13" t="s">
        <v>72</v>
      </c>
      <c r="C36" s="13" t="s">
        <v>73</v>
      </c>
      <c r="D36" s="13" t="s">
        <v>59</v>
      </c>
      <c r="E36" s="41">
        <v>10</v>
      </c>
      <c r="F36" s="41">
        <v>0</v>
      </c>
      <c r="G36" s="13" t="s">
        <v>42</v>
      </c>
    </row>
    <row r="37" spans="1:7" x14ac:dyDescent="0.3">
      <c r="A37" s="40" t="s">
        <v>39</v>
      </c>
      <c r="B37" s="13" t="s">
        <v>68</v>
      </c>
      <c r="C37" s="13" t="s">
        <v>74</v>
      </c>
      <c r="D37" s="13" t="s">
        <v>59</v>
      </c>
      <c r="E37" s="41">
        <v>1</v>
      </c>
      <c r="F37" s="41">
        <v>0</v>
      </c>
      <c r="G37" s="13" t="s">
        <v>42</v>
      </c>
    </row>
    <row r="38" spans="1:7" x14ac:dyDescent="0.3">
      <c r="A38" s="40" t="s">
        <v>39</v>
      </c>
      <c r="B38" s="13" t="s">
        <v>75</v>
      </c>
      <c r="C38" s="13" t="s">
        <v>76</v>
      </c>
      <c r="D38" s="13" t="s">
        <v>17</v>
      </c>
      <c r="E38" s="41">
        <v>7</v>
      </c>
      <c r="F38" s="41">
        <v>0</v>
      </c>
      <c r="G38" s="13" t="s">
        <v>77</v>
      </c>
    </row>
    <row r="39" spans="1:7" x14ac:dyDescent="0.3">
      <c r="A39" s="40" t="s">
        <v>39</v>
      </c>
      <c r="B39" s="34" t="s">
        <v>78</v>
      </c>
      <c r="C39" s="13" t="s">
        <v>79</v>
      </c>
      <c r="D39" s="13" t="s">
        <v>17</v>
      </c>
      <c r="E39" s="41">
        <v>0</v>
      </c>
      <c r="F39" s="41">
        <v>624</v>
      </c>
      <c r="G39" s="13" t="s">
        <v>77</v>
      </c>
    </row>
    <row r="40" spans="1:7" x14ac:dyDescent="0.3">
      <c r="A40" s="40" t="s">
        <v>39</v>
      </c>
      <c r="B40" s="34" t="s">
        <v>80</v>
      </c>
      <c r="C40" s="13" t="s">
        <v>81</v>
      </c>
      <c r="D40" s="13" t="s">
        <v>17</v>
      </c>
      <c r="E40" s="41">
        <v>0</v>
      </c>
      <c r="F40" s="41">
        <v>24</v>
      </c>
      <c r="G40" s="13" t="s">
        <v>77</v>
      </c>
    </row>
    <row r="41" spans="1:7" x14ac:dyDescent="0.3">
      <c r="A41" s="7"/>
      <c r="B41" s="7"/>
      <c r="C41" s="7"/>
      <c r="D41" s="7"/>
      <c r="E41" s="8"/>
      <c r="F41" s="7"/>
      <c r="G41" s="7"/>
    </row>
    <row r="42" spans="1:7" x14ac:dyDescent="0.3">
      <c r="A42" s="7"/>
      <c r="B42" s="7"/>
      <c r="C42" s="7"/>
      <c r="D42" s="7"/>
      <c r="E42" s="8"/>
      <c r="F42" s="7"/>
      <c r="G42" s="7"/>
    </row>
    <row r="43" spans="1:7" x14ac:dyDescent="0.3">
      <c r="A43" s="7"/>
      <c r="B43" s="7"/>
      <c r="C43" s="7"/>
      <c r="D43" s="7"/>
      <c r="E43" s="33">
        <f>SUM(E2:E42)</f>
        <v>144</v>
      </c>
      <c r="F43" s="33">
        <f>SUM(F2:F42)</f>
        <v>1437</v>
      </c>
      <c r="G43" s="7"/>
    </row>
    <row r="44" spans="1:7" x14ac:dyDescent="0.3">
      <c r="A44" s="7"/>
      <c r="B44" s="7"/>
      <c r="C44" s="7"/>
      <c r="D44" s="7"/>
      <c r="E44" s="8"/>
      <c r="F44" s="7"/>
      <c r="G44" s="7"/>
    </row>
    <row r="45" spans="1:7" x14ac:dyDescent="0.3">
      <c r="A45" s="7"/>
      <c r="B45" s="7"/>
      <c r="C45" s="7"/>
      <c r="D45" s="7"/>
      <c r="E45" s="8"/>
      <c r="F45" s="7"/>
      <c r="G45" s="7"/>
    </row>
    <row r="46" spans="1:7" x14ac:dyDescent="0.3">
      <c r="A46" s="7"/>
      <c r="B46" s="7"/>
      <c r="C46" s="7"/>
      <c r="D46" s="7"/>
      <c r="E46" s="8"/>
      <c r="F46" s="7"/>
      <c r="G46" s="7"/>
    </row>
    <row r="47" spans="1:7" x14ac:dyDescent="0.3">
      <c r="A47" s="7"/>
      <c r="B47" s="7"/>
      <c r="C47" s="7"/>
      <c r="D47" s="7"/>
      <c r="E47" s="8"/>
      <c r="F47" s="7"/>
      <c r="G47" s="7"/>
    </row>
    <row r="48" spans="1:7" x14ac:dyDescent="0.3">
      <c r="A48" s="7"/>
      <c r="B48" s="7"/>
      <c r="C48" s="7"/>
      <c r="D48" s="7"/>
      <c r="E48" s="8"/>
      <c r="F48" s="7"/>
      <c r="G48" s="7"/>
    </row>
    <row r="49" spans="1:7" x14ac:dyDescent="0.3">
      <c r="A49" s="7"/>
      <c r="B49" s="7"/>
      <c r="C49" s="7"/>
      <c r="D49" s="7"/>
      <c r="E49" s="8"/>
      <c r="F49" s="7"/>
      <c r="G49" s="7"/>
    </row>
    <row r="50" spans="1:7" x14ac:dyDescent="0.3">
      <c r="A50" s="7"/>
      <c r="B50" s="7"/>
      <c r="C50" s="7"/>
      <c r="D50" s="7"/>
      <c r="E50" s="8"/>
      <c r="F50" s="7"/>
      <c r="G50" s="7"/>
    </row>
    <row r="51" spans="1:7" x14ac:dyDescent="0.3">
      <c r="A51" s="7"/>
      <c r="B51" s="7"/>
      <c r="C51" s="7"/>
      <c r="D51" s="7"/>
      <c r="E51" s="8"/>
      <c r="F51" s="7"/>
      <c r="G51" s="7"/>
    </row>
    <row r="52" spans="1:7" x14ac:dyDescent="0.3">
      <c r="A52" s="7"/>
      <c r="B52" s="7"/>
      <c r="C52" s="7"/>
      <c r="D52" s="7"/>
      <c r="E52" s="8"/>
      <c r="F52" s="7"/>
      <c r="G52" s="7"/>
    </row>
    <row r="53" spans="1:7" x14ac:dyDescent="0.3">
      <c r="A53" s="7"/>
      <c r="B53" s="7"/>
      <c r="C53" s="7"/>
      <c r="D53" s="7"/>
      <c r="E53" s="8"/>
      <c r="F53" s="7"/>
      <c r="G53" s="7"/>
    </row>
    <row r="54" spans="1:7" x14ac:dyDescent="0.3">
      <c r="A54" s="7"/>
      <c r="B54" s="7"/>
      <c r="C54" s="7"/>
      <c r="D54" s="7"/>
      <c r="E54" s="8"/>
      <c r="F54" s="7"/>
      <c r="G54" s="7"/>
    </row>
    <row r="55" spans="1:7" x14ac:dyDescent="0.3">
      <c r="A55" s="7"/>
      <c r="B55" s="7"/>
      <c r="C55" s="7"/>
      <c r="D55" s="7"/>
      <c r="E55" s="8"/>
      <c r="F55" s="7"/>
      <c r="G55" s="7"/>
    </row>
    <row r="56" spans="1:7" x14ac:dyDescent="0.3">
      <c r="A56" s="7"/>
      <c r="B56" s="7"/>
      <c r="C56" s="7"/>
      <c r="D56" s="7"/>
      <c r="E56" s="8"/>
      <c r="F56" s="7"/>
      <c r="G56" s="7"/>
    </row>
    <row r="57" spans="1:7" x14ac:dyDescent="0.3">
      <c r="A57" s="7"/>
      <c r="B57" s="7"/>
      <c r="C57" s="7"/>
      <c r="D57" s="7"/>
      <c r="E57" s="8"/>
      <c r="F57" s="7"/>
      <c r="G57" s="7"/>
    </row>
    <row r="58" spans="1:7" x14ac:dyDescent="0.3">
      <c r="A58" s="7"/>
      <c r="B58" s="7"/>
      <c r="C58" s="7"/>
      <c r="D58" s="7"/>
      <c r="E58" s="8"/>
      <c r="F58" s="7"/>
      <c r="G58" s="7"/>
    </row>
    <row r="59" spans="1:7" x14ac:dyDescent="0.3">
      <c r="A59" s="7"/>
      <c r="B59" s="7"/>
      <c r="C59" s="7"/>
      <c r="D59" s="7"/>
      <c r="E59" s="8"/>
      <c r="F59" s="7"/>
      <c r="G59" s="7"/>
    </row>
    <row r="60" spans="1:7" x14ac:dyDescent="0.3">
      <c r="A60" s="7"/>
      <c r="B60" s="7"/>
      <c r="C60" s="7"/>
      <c r="D60" s="7"/>
      <c r="E60" s="8"/>
      <c r="F60" s="7"/>
      <c r="G60" s="7"/>
    </row>
    <row r="61" spans="1:7" x14ac:dyDescent="0.3">
      <c r="A61" s="7"/>
      <c r="B61" s="7"/>
      <c r="C61" s="7"/>
      <c r="D61" s="7"/>
      <c r="E61" s="8"/>
      <c r="F61" s="7"/>
      <c r="G61" s="7"/>
    </row>
    <row r="62" spans="1:7" x14ac:dyDescent="0.3">
      <c r="A62" s="7"/>
      <c r="B62" s="7"/>
      <c r="C62" s="7"/>
      <c r="D62" s="7"/>
      <c r="E62" s="8"/>
      <c r="F62" s="7"/>
      <c r="G62" s="7"/>
    </row>
    <row r="63" spans="1:7" x14ac:dyDescent="0.3">
      <c r="A63" s="7"/>
      <c r="B63" s="7"/>
      <c r="C63" s="7"/>
      <c r="D63" s="7"/>
      <c r="E63" s="8"/>
      <c r="F63" s="7"/>
      <c r="G63" s="7"/>
    </row>
    <row r="64" spans="1:7" x14ac:dyDescent="0.3">
      <c r="A64" s="7"/>
      <c r="B64" s="7"/>
      <c r="C64" s="7"/>
      <c r="D64" s="7"/>
      <c r="E64" s="8"/>
      <c r="F64" s="7"/>
      <c r="G64" s="7"/>
    </row>
    <row r="65" spans="1:7" x14ac:dyDescent="0.3">
      <c r="A65" s="7"/>
      <c r="B65" s="7"/>
      <c r="C65" s="7"/>
      <c r="D65" s="7"/>
      <c r="E65" s="8"/>
      <c r="F65" s="7"/>
      <c r="G65" s="7"/>
    </row>
    <row r="66" spans="1:7" x14ac:dyDescent="0.3">
      <c r="A66" s="7"/>
      <c r="B66" s="7"/>
      <c r="C66" s="7"/>
      <c r="D66" s="7"/>
      <c r="E66" s="8"/>
      <c r="F66" s="7"/>
      <c r="G66" s="7"/>
    </row>
    <row r="67" spans="1:7" x14ac:dyDescent="0.3">
      <c r="A67" s="7"/>
      <c r="B67" s="7"/>
      <c r="C67" s="7"/>
      <c r="D67" s="7"/>
      <c r="E67" s="8"/>
      <c r="F67" s="7"/>
      <c r="G67" s="7"/>
    </row>
    <row r="68" spans="1:7" x14ac:dyDescent="0.3">
      <c r="A68" s="7"/>
      <c r="B68" s="7"/>
      <c r="C68" s="7"/>
      <c r="D68" s="7"/>
      <c r="E68" s="8"/>
      <c r="F68" s="7"/>
      <c r="G68" s="7"/>
    </row>
    <row r="69" spans="1:7" x14ac:dyDescent="0.3">
      <c r="A69" s="7"/>
      <c r="B69" s="7"/>
      <c r="C69" s="7"/>
      <c r="D69" s="7"/>
      <c r="E69" s="8"/>
      <c r="F69" s="7"/>
      <c r="G69" s="7"/>
    </row>
    <row r="70" spans="1:7" x14ac:dyDescent="0.3">
      <c r="A70" s="7"/>
      <c r="B70" s="7"/>
      <c r="C70" s="7"/>
      <c r="D70" s="7"/>
      <c r="E70" s="8"/>
      <c r="F70" s="7"/>
      <c r="G70" s="7"/>
    </row>
    <row r="71" spans="1:7" x14ac:dyDescent="0.3">
      <c r="A71" s="7"/>
      <c r="B71" s="7"/>
      <c r="C71" s="7"/>
      <c r="D71" s="7"/>
      <c r="E71" s="8"/>
      <c r="F71" s="7"/>
      <c r="G71" s="7"/>
    </row>
    <row r="72" spans="1:7" x14ac:dyDescent="0.3">
      <c r="A72" s="7"/>
      <c r="B72" s="7"/>
      <c r="C72" s="7"/>
      <c r="D72" s="7"/>
      <c r="E72" s="8"/>
      <c r="F72" s="7"/>
      <c r="G72" s="7"/>
    </row>
    <row r="73" spans="1:7" x14ac:dyDescent="0.3">
      <c r="A73" s="7"/>
      <c r="B73" s="7"/>
      <c r="C73" s="7"/>
      <c r="D73" s="7"/>
      <c r="E73" s="8"/>
      <c r="F73" s="7"/>
      <c r="G73" s="7"/>
    </row>
    <row r="74" spans="1:7" x14ac:dyDescent="0.3">
      <c r="A74" s="7"/>
      <c r="B74" s="7"/>
      <c r="C74" s="7"/>
      <c r="D74" s="7"/>
      <c r="E74" s="8"/>
      <c r="F74" s="7"/>
      <c r="G74" s="7"/>
    </row>
    <row r="75" spans="1:7" x14ac:dyDescent="0.3">
      <c r="A75" s="7"/>
      <c r="B75" s="7"/>
      <c r="C75" s="7"/>
      <c r="D75" s="7"/>
      <c r="E75" s="8"/>
      <c r="F75" s="7"/>
      <c r="G75" s="7"/>
    </row>
    <row r="76" spans="1:7" x14ac:dyDescent="0.3">
      <c r="A76" s="7"/>
      <c r="B76" s="7"/>
      <c r="C76" s="7"/>
      <c r="D76" s="7"/>
      <c r="E76" s="8"/>
      <c r="F76" s="7"/>
      <c r="G76" s="7"/>
    </row>
    <row r="77" spans="1:7" x14ac:dyDescent="0.3">
      <c r="A77" s="7"/>
      <c r="B77" s="7"/>
      <c r="C77" s="7"/>
      <c r="D77" s="7"/>
      <c r="E77" s="8"/>
      <c r="F77" s="7"/>
      <c r="G77" s="7"/>
    </row>
    <row r="78" spans="1:7" x14ac:dyDescent="0.3">
      <c r="A78" s="7"/>
      <c r="B78" s="7"/>
      <c r="C78" s="7"/>
      <c r="D78" s="7"/>
      <c r="E78" s="8"/>
      <c r="F78" s="7"/>
      <c r="G78" s="7"/>
    </row>
    <row r="79" spans="1:7" x14ac:dyDescent="0.3">
      <c r="A79" s="7"/>
      <c r="B79" s="7"/>
      <c r="C79" s="7"/>
      <c r="D79" s="7"/>
      <c r="E79" s="8"/>
      <c r="F79" s="7"/>
      <c r="G79" s="7"/>
    </row>
    <row r="80" spans="1:7" x14ac:dyDescent="0.3">
      <c r="A80" s="7"/>
      <c r="B80" s="7"/>
      <c r="C80" s="7"/>
      <c r="D80" s="7"/>
      <c r="E80" s="8"/>
      <c r="F80" s="7"/>
      <c r="G80" s="7"/>
    </row>
    <row r="81" spans="1:7" x14ac:dyDescent="0.3">
      <c r="A81" s="7"/>
      <c r="B81" s="7"/>
      <c r="C81" s="7"/>
      <c r="D81" s="7"/>
      <c r="E81" s="8"/>
      <c r="F81" s="7"/>
      <c r="G81" s="7"/>
    </row>
    <row r="82" spans="1:7" x14ac:dyDescent="0.3">
      <c r="A82" s="7"/>
      <c r="B82" s="7"/>
      <c r="C82" s="7"/>
      <c r="D82" s="7"/>
      <c r="E82" s="8"/>
      <c r="F82" s="7"/>
      <c r="G82" s="7"/>
    </row>
    <row r="83" spans="1:7" x14ac:dyDescent="0.3">
      <c r="A83" s="7"/>
      <c r="B83" s="7"/>
      <c r="C83" s="7"/>
      <c r="D83" s="7"/>
      <c r="E83" s="8"/>
      <c r="F83" s="7"/>
      <c r="G83" s="7"/>
    </row>
    <row r="84" spans="1:7" x14ac:dyDescent="0.3">
      <c r="A84" s="7"/>
      <c r="B84" s="7"/>
      <c r="C84" s="7"/>
      <c r="D84" s="7"/>
      <c r="E84" s="8"/>
      <c r="F84" s="7"/>
      <c r="G84" s="7"/>
    </row>
    <row r="85" spans="1:7" x14ac:dyDescent="0.3">
      <c r="A85" s="7"/>
      <c r="B85" s="7"/>
      <c r="C85" s="7"/>
      <c r="D85" s="7"/>
      <c r="E85" s="8"/>
      <c r="F85" s="7"/>
      <c r="G85" s="7"/>
    </row>
    <row r="86" spans="1:7" x14ac:dyDescent="0.3">
      <c r="A86" s="7"/>
      <c r="B86" s="7"/>
      <c r="C86" s="7"/>
      <c r="D86" s="7"/>
      <c r="E86" s="8"/>
      <c r="F86" s="7"/>
      <c r="G86" s="7"/>
    </row>
    <row r="87" spans="1:7" x14ac:dyDescent="0.3">
      <c r="A87" s="7"/>
      <c r="B87" s="7"/>
      <c r="C87" s="7"/>
      <c r="D87" s="7"/>
      <c r="E87" s="8"/>
      <c r="F87" s="7"/>
      <c r="G87" s="7"/>
    </row>
    <row r="88" spans="1:7" x14ac:dyDescent="0.3">
      <c r="A88" s="7"/>
      <c r="B88" s="7"/>
      <c r="C88" s="7"/>
      <c r="D88" s="7"/>
      <c r="E88" s="8"/>
      <c r="F88" s="7"/>
      <c r="G88" s="7"/>
    </row>
    <row r="89" spans="1:7" x14ac:dyDescent="0.3">
      <c r="A89" s="7"/>
      <c r="B89" s="7"/>
      <c r="C89" s="7"/>
      <c r="D89" s="7"/>
      <c r="E89" s="8"/>
      <c r="F89" s="7"/>
      <c r="G89" s="7"/>
    </row>
    <row r="90" spans="1:7" x14ac:dyDescent="0.3">
      <c r="A90" s="7"/>
      <c r="B90" s="7"/>
      <c r="C90" s="7"/>
      <c r="D90" s="7"/>
      <c r="E90" s="8"/>
      <c r="F90" s="7"/>
      <c r="G90" s="7"/>
    </row>
    <row r="91" spans="1:7" x14ac:dyDescent="0.3">
      <c r="A91" s="7"/>
      <c r="B91" s="7"/>
      <c r="C91" s="7"/>
      <c r="D91" s="7"/>
      <c r="E91" s="8"/>
      <c r="F91" s="7"/>
      <c r="G91" s="7"/>
    </row>
    <row r="92" spans="1:7" x14ac:dyDescent="0.3">
      <c r="A92" s="7"/>
      <c r="B92" s="7"/>
      <c r="C92" s="7"/>
      <c r="D92" s="7"/>
      <c r="E92" s="8"/>
      <c r="F92" s="7"/>
      <c r="G92" s="7"/>
    </row>
    <row r="93" spans="1:7" x14ac:dyDescent="0.3">
      <c r="A93" s="7"/>
      <c r="B93" s="7"/>
      <c r="C93" s="7"/>
      <c r="D93" s="7"/>
      <c r="E93" s="8"/>
      <c r="F93" s="7"/>
      <c r="G93" s="7"/>
    </row>
    <row r="94" spans="1:7" x14ac:dyDescent="0.3">
      <c r="A94" s="7"/>
      <c r="B94" s="7"/>
      <c r="C94" s="7"/>
      <c r="D94" s="7"/>
      <c r="E94" s="8"/>
      <c r="F94" s="7"/>
      <c r="G94" s="7"/>
    </row>
    <row r="95" spans="1:7" x14ac:dyDescent="0.3">
      <c r="A95" s="7"/>
      <c r="B95" s="7"/>
      <c r="C95" s="7"/>
      <c r="D95" s="7"/>
      <c r="E95" s="8"/>
      <c r="F95" s="7"/>
      <c r="G95" s="7"/>
    </row>
    <row r="96" spans="1:7" x14ac:dyDescent="0.3">
      <c r="A96" s="7"/>
      <c r="B96" s="7"/>
      <c r="C96" s="7"/>
      <c r="D96" s="7"/>
      <c r="E96" s="8"/>
      <c r="F96" s="7"/>
      <c r="G96" s="7"/>
    </row>
    <row r="97" spans="1:7" x14ac:dyDescent="0.3">
      <c r="A97" s="7"/>
      <c r="B97" s="7"/>
      <c r="C97" s="7"/>
      <c r="D97" s="7"/>
      <c r="E97" s="8"/>
      <c r="F97" s="7"/>
      <c r="G97" s="7"/>
    </row>
    <row r="98" spans="1:7" x14ac:dyDescent="0.3">
      <c r="A98" s="7"/>
      <c r="B98" s="7"/>
      <c r="C98" s="7"/>
      <c r="D98" s="7"/>
      <c r="E98" s="8"/>
      <c r="F98" s="7"/>
      <c r="G98" s="7"/>
    </row>
    <row r="99" spans="1:7" x14ac:dyDescent="0.3">
      <c r="A99" s="7"/>
      <c r="B99" s="7"/>
      <c r="C99" s="7"/>
      <c r="D99" s="7"/>
      <c r="E99" s="8"/>
      <c r="F99" s="7"/>
      <c r="G99" s="7"/>
    </row>
    <row r="100" spans="1:7" x14ac:dyDescent="0.3">
      <c r="A100" s="7"/>
      <c r="B100" s="7"/>
      <c r="C100" s="7"/>
      <c r="D100" s="7"/>
      <c r="E100" s="8"/>
      <c r="F100" s="7"/>
      <c r="G100" s="7"/>
    </row>
    <row r="101" spans="1:7" x14ac:dyDescent="0.3">
      <c r="A101" s="7"/>
      <c r="B101" s="7"/>
      <c r="C101" s="7"/>
      <c r="D101" s="7"/>
      <c r="E101" s="8"/>
      <c r="F101" s="7"/>
      <c r="G101" s="7"/>
    </row>
    <row r="102" spans="1:7" x14ac:dyDescent="0.3">
      <c r="A102" s="7"/>
      <c r="B102" s="7"/>
      <c r="C102" s="7"/>
      <c r="D102" s="7"/>
      <c r="E102" s="8"/>
      <c r="F102" s="7"/>
      <c r="G102" s="7"/>
    </row>
    <row r="103" spans="1:7" x14ac:dyDescent="0.3">
      <c r="A103" s="7"/>
      <c r="B103" s="7"/>
      <c r="C103" s="7"/>
      <c r="D103" s="7"/>
      <c r="E103" s="8"/>
      <c r="F103" s="7"/>
      <c r="G103" s="7"/>
    </row>
    <row r="104" spans="1:7" x14ac:dyDescent="0.3">
      <c r="A104" s="7"/>
      <c r="B104" s="7"/>
      <c r="C104" s="7"/>
      <c r="D104" s="7"/>
      <c r="E104" s="8"/>
      <c r="F104" s="7"/>
      <c r="G104" s="7"/>
    </row>
    <row r="105" spans="1:7" x14ac:dyDescent="0.3">
      <c r="A105" s="7"/>
      <c r="B105" s="7"/>
      <c r="C105" s="7"/>
      <c r="D105" s="7"/>
      <c r="E105" s="8"/>
      <c r="F105" s="7"/>
      <c r="G105" s="7"/>
    </row>
    <row r="106" spans="1:7" x14ac:dyDescent="0.3">
      <c r="A106" s="7"/>
      <c r="B106" s="7"/>
      <c r="C106" s="7"/>
      <c r="D106" s="7"/>
      <c r="E106" s="8"/>
      <c r="F106" s="7"/>
      <c r="G106" s="7"/>
    </row>
    <row r="107" spans="1:7" x14ac:dyDescent="0.3">
      <c r="A107" s="7"/>
      <c r="B107" s="7"/>
      <c r="C107" s="7"/>
      <c r="D107" s="7"/>
      <c r="E107" s="8"/>
      <c r="F107" s="7"/>
      <c r="G107" s="7"/>
    </row>
    <row r="108" spans="1:7" x14ac:dyDescent="0.3">
      <c r="A108" s="7"/>
      <c r="B108" s="7"/>
      <c r="C108" s="7"/>
      <c r="D108" s="7"/>
      <c r="E108" s="8"/>
      <c r="F108" s="7"/>
      <c r="G108" s="7"/>
    </row>
    <row r="109" spans="1:7" x14ac:dyDescent="0.3">
      <c r="A109" s="7"/>
      <c r="B109" s="7"/>
      <c r="C109" s="7"/>
      <c r="D109" s="7"/>
      <c r="E109" s="8"/>
      <c r="F109" s="7"/>
      <c r="G109" s="7"/>
    </row>
    <row r="110" spans="1:7" x14ac:dyDescent="0.3">
      <c r="A110" s="7"/>
      <c r="B110" s="7"/>
      <c r="C110" s="7"/>
      <c r="D110" s="7"/>
      <c r="E110" s="8"/>
      <c r="F110" s="7"/>
      <c r="G110" s="7"/>
    </row>
    <row r="111" spans="1:7" x14ac:dyDescent="0.3">
      <c r="A111" s="7"/>
      <c r="B111" s="7"/>
      <c r="C111" s="7"/>
      <c r="D111" s="7"/>
      <c r="E111" s="8"/>
      <c r="F111" s="7"/>
      <c r="G111" s="7"/>
    </row>
    <row r="112" spans="1:7" x14ac:dyDescent="0.3">
      <c r="A112" s="7"/>
      <c r="B112" s="7"/>
      <c r="C112" s="7"/>
      <c r="D112" s="7"/>
      <c r="E112" s="8"/>
      <c r="F112" s="7"/>
      <c r="G112" s="7"/>
    </row>
    <row r="113" spans="1:7" x14ac:dyDescent="0.3">
      <c r="A113" s="7"/>
      <c r="B113" s="7"/>
      <c r="C113" s="7"/>
      <c r="D113" s="7"/>
      <c r="E113" s="8"/>
      <c r="F113" s="7"/>
      <c r="G113" s="7"/>
    </row>
    <row r="114" spans="1:7" x14ac:dyDescent="0.3">
      <c r="A114" s="7"/>
      <c r="B114" s="7"/>
      <c r="C114" s="7"/>
      <c r="D114" s="7"/>
      <c r="E114" s="8"/>
      <c r="F114" s="7"/>
      <c r="G114" s="7"/>
    </row>
    <row r="115" spans="1:7" x14ac:dyDescent="0.3">
      <c r="A115" s="7"/>
      <c r="B115" s="7"/>
      <c r="C115" s="7"/>
      <c r="D115" s="7"/>
      <c r="E115" s="8"/>
      <c r="F115" s="7"/>
      <c r="G115" s="7"/>
    </row>
    <row r="116" spans="1:7" x14ac:dyDescent="0.3">
      <c r="A116" s="7"/>
      <c r="B116" s="7"/>
      <c r="C116" s="7"/>
      <c r="D116" s="7"/>
      <c r="E116" s="8"/>
      <c r="F116" s="7"/>
      <c r="G116" s="7"/>
    </row>
    <row r="117" spans="1:7" x14ac:dyDescent="0.3">
      <c r="A117" s="7"/>
      <c r="B117" s="7"/>
      <c r="C117" s="7"/>
      <c r="D117" s="7"/>
      <c r="E117" s="8"/>
      <c r="F117" s="7"/>
      <c r="G117" s="7"/>
    </row>
    <row r="118" spans="1:7" x14ac:dyDescent="0.3">
      <c r="A118" s="7"/>
      <c r="B118" s="7"/>
      <c r="C118" s="7"/>
      <c r="D118" s="7"/>
      <c r="E118" s="8"/>
      <c r="F118" s="7"/>
      <c r="G118" s="7"/>
    </row>
    <row r="119" spans="1:7" x14ac:dyDescent="0.3">
      <c r="A119" s="7"/>
      <c r="B119" s="7"/>
      <c r="C119" s="7"/>
      <c r="D119" s="7"/>
      <c r="E119" s="8"/>
      <c r="F119" s="7"/>
      <c r="G119" s="7"/>
    </row>
    <row r="120" spans="1:7" x14ac:dyDescent="0.3">
      <c r="A120" s="7"/>
      <c r="B120" s="7"/>
      <c r="C120" s="7"/>
      <c r="D120" s="7"/>
      <c r="E120" s="8"/>
      <c r="F120" s="7"/>
      <c r="G120" s="7"/>
    </row>
    <row r="121" spans="1:7" x14ac:dyDescent="0.3">
      <c r="A121" s="7"/>
      <c r="B121" s="7"/>
      <c r="C121" s="7"/>
      <c r="D121" s="7"/>
      <c r="E121" s="8"/>
      <c r="F121" s="7"/>
      <c r="G121" s="7"/>
    </row>
    <row r="122" spans="1:7" x14ac:dyDescent="0.3">
      <c r="A122" s="7"/>
      <c r="B122" s="7"/>
      <c r="C122" s="7"/>
      <c r="D122" s="7"/>
      <c r="E122" s="8"/>
      <c r="F122" s="7"/>
      <c r="G122" s="7"/>
    </row>
    <row r="123" spans="1:7" x14ac:dyDescent="0.3">
      <c r="A123" s="7"/>
      <c r="B123" s="7"/>
      <c r="C123" s="7"/>
      <c r="D123" s="7"/>
      <c r="E123" s="8"/>
      <c r="F123" s="7"/>
      <c r="G123" s="7"/>
    </row>
    <row r="124" spans="1:7" x14ac:dyDescent="0.3">
      <c r="A124" s="7"/>
      <c r="B124" s="7"/>
      <c r="C124" s="7"/>
      <c r="D124" s="7"/>
      <c r="E124" s="8"/>
      <c r="F124" s="7"/>
      <c r="G124" s="7"/>
    </row>
    <row r="125" spans="1:7" x14ac:dyDescent="0.3">
      <c r="A125" s="7"/>
      <c r="B125" s="7"/>
      <c r="C125" s="7"/>
      <c r="D125" s="7"/>
      <c r="E125" s="8"/>
      <c r="F125" s="7"/>
      <c r="G125" s="7"/>
    </row>
    <row r="126" spans="1:7" x14ac:dyDescent="0.3">
      <c r="A126" s="7"/>
      <c r="B126" s="7"/>
      <c r="C126" s="7"/>
      <c r="D126" s="7"/>
      <c r="E126" s="8"/>
      <c r="F126" s="7"/>
      <c r="G126" s="7"/>
    </row>
    <row r="127" spans="1:7" x14ac:dyDescent="0.3">
      <c r="A127" s="7"/>
      <c r="B127" s="7"/>
      <c r="C127" s="7"/>
      <c r="D127" s="7"/>
      <c r="E127" s="8"/>
      <c r="F127" s="7"/>
      <c r="G127" s="7"/>
    </row>
    <row r="128" spans="1:7" x14ac:dyDescent="0.3">
      <c r="A128" s="7"/>
      <c r="B128" s="7"/>
      <c r="C128" s="7"/>
      <c r="D128" s="7"/>
      <c r="E128" s="8"/>
      <c r="F128" s="7"/>
      <c r="G128" s="7"/>
    </row>
    <row r="129" spans="1:7" x14ac:dyDescent="0.3">
      <c r="A129" s="7"/>
      <c r="B129" s="7"/>
      <c r="C129" s="7"/>
      <c r="D129" s="7"/>
      <c r="E129" s="8"/>
      <c r="F129" s="7"/>
      <c r="G129" s="7"/>
    </row>
    <row r="130" spans="1:7" x14ac:dyDescent="0.3">
      <c r="A130" s="7"/>
      <c r="B130" s="7"/>
      <c r="C130" s="7"/>
      <c r="D130" s="7"/>
      <c r="E130" s="8"/>
      <c r="F130" s="7"/>
      <c r="G130" s="7"/>
    </row>
    <row r="131" spans="1:7" x14ac:dyDescent="0.3">
      <c r="A131" s="7"/>
      <c r="B131" s="7"/>
      <c r="C131" s="7"/>
      <c r="D131" s="7"/>
      <c r="E131" s="8"/>
      <c r="F131" s="7"/>
      <c r="G131" s="7"/>
    </row>
    <row r="132" spans="1:7" x14ac:dyDescent="0.3">
      <c r="A132" s="7"/>
      <c r="B132" s="7"/>
      <c r="C132" s="7"/>
      <c r="D132" s="7"/>
      <c r="E132" s="8"/>
      <c r="F132" s="7"/>
      <c r="G132" s="7"/>
    </row>
    <row r="133" spans="1:7" x14ac:dyDescent="0.3">
      <c r="A133" s="7"/>
      <c r="B133" s="7"/>
      <c r="C133" s="7"/>
      <c r="D133" s="7"/>
      <c r="E133" s="8"/>
      <c r="F133" s="7"/>
      <c r="G133" s="7"/>
    </row>
    <row r="134" spans="1:7" x14ac:dyDescent="0.3">
      <c r="A134" s="7"/>
      <c r="B134" s="7"/>
      <c r="C134" s="7"/>
      <c r="D134" s="7"/>
      <c r="E134" s="8"/>
      <c r="F134" s="7"/>
      <c r="G134" s="7"/>
    </row>
    <row r="135" spans="1:7" x14ac:dyDescent="0.3">
      <c r="A135" s="7"/>
      <c r="B135" s="7"/>
      <c r="C135" s="7"/>
      <c r="D135" s="7"/>
      <c r="E135" s="8"/>
      <c r="F135" s="7"/>
      <c r="G135" s="7"/>
    </row>
    <row r="136" spans="1:7" x14ac:dyDescent="0.3">
      <c r="A136" s="7"/>
      <c r="B136" s="7"/>
      <c r="C136" s="7"/>
      <c r="D136" s="7"/>
      <c r="E136" s="8"/>
      <c r="F136" s="7"/>
      <c r="G136" s="7"/>
    </row>
    <row r="137" spans="1:7" x14ac:dyDescent="0.3">
      <c r="A137" s="7"/>
      <c r="B137" s="7"/>
      <c r="C137" s="7"/>
      <c r="D137" s="7"/>
      <c r="E137" s="8"/>
      <c r="F137" s="7"/>
      <c r="G137" s="7"/>
    </row>
    <row r="138" spans="1:7" x14ac:dyDescent="0.3">
      <c r="A138" s="7"/>
      <c r="B138" s="7"/>
      <c r="C138" s="7"/>
      <c r="D138" s="7"/>
      <c r="E138" s="8"/>
      <c r="F138" s="7"/>
      <c r="G138" s="7"/>
    </row>
    <row r="139" spans="1:7" x14ac:dyDescent="0.3">
      <c r="A139" s="7"/>
      <c r="B139" s="7"/>
      <c r="C139" s="7"/>
      <c r="D139" s="7"/>
      <c r="E139" s="8"/>
      <c r="F139" s="7"/>
      <c r="G139" s="7"/>
    </row>
    <row r="140" spans="1:7" x14ac:dyDescent="0.3">
      <c r="A140" s="7"/>
      <c r="B140" s="7"/>
      <c r="C140" s="7"/>
      <c r="D140" s="7"/>
      <c r="E140" s="8"/>
      <c r="F140" s="7"/>
      <c r="G140" s="7"/>
    </row>
    <row r="141" spans="1:7" x14ac:dyDescent="0.3">
      <c r="A141" s="7"/>
      <c r="B141" s="7"/>
      <c r="C141" s="7"/>
      <c r="D141" s="7"/>
      <c r="E141" s="8"/>
      <c r="F141" s="7"/>
      <c r="G141" s="7"/>
    </row>
    <row r="142" spans="1:7" x14ac:dyDescent="0.3">
      <c r="A142" s="7"/>
      <c r="B142" s="7"/>
      <c r="C142" s="7"/>
      <c r="D142" s="7"/>
      <c r="E142" s="8"/>
      <c r="F142" s="7"/>
      <c r="G142" s="7"/>
    </row>
    <row r="143" spans="1:7" x14ac:dyDescent="0.3">
      <c r="A143" s="7"/>
      <c r="B143" s="7"/>
      <c r="C143" s="7"/>
      <c r="D143" s="7"/>
      <c r="E143" s="8"/>
      <c r="F143" s="7"/>
      <c r="G143" s="7"/>
    </row>
    <row r="144" spans="1:7" x14ac:dyDescent="0.3">
      <c r="A144" s="7"/>
      <c r="B144" s="7"/>
      <c r="C144" s="7"/>
      <c r="D144" s="7"/>
      <c r="E144" s="8"/>
      <c r="F144" s="7"/>
      <c r="G144" s="7"/>
    </row>
    <row r="145" spans="1:7" x14ac:dyDescent="0.3">
      <c r="A145" s="7"/>
      <c r="B145" s="7"/>
      <c r="C145" s="7"/>
      <c r="D145" s="7"/>
      <c r="E145" s="8"/>
      <c r="F145" s="7"/>
      <c r="G145" s="7"/>
    </row>
    <row r="146" spans="1:7" x14ac:dyDescent="0.3">
      <c r="A146" s="7"/>
      <c r="B146" s="7"/>
      <c r="C146" s="7"/>
      <c r="D146" s="7"/>
      <c r="E146" s="8"/>
      <c r="F146" s="7"/>
      <c r="G146" s="7"/>
    </row>
    <row r="147" spans="1:7" x14ac:dyDescent="0.3">
      <c r="A147" s="7"/>
      <c r="B147" s="7"/>
      <c r="C147" s="7"/>
      <c r="D147" s="7"/>
      <c r="E147" s="8"/>
      <c r="F147" s="7"/>
      <c r="G147" s="7"/>
    </row>
    <row r="148" spans="1:7" x14ac:dyDescent="0.3">
      <c r="A148" s="7"/>
      <c r="B148" s="7"/>
      <c r="C148" s="7"/>
      <c r="D148" s="7"/>
      <c r="E148" s="8"/>
      <c r="F148" s="7"/>
      <c r="G148" s="7"/>
    </row>
    <row r="149" spans="1:7" x14ac:dyDescent="0.3">
      <c r="A149" s="7"/>
      <c r="B149" s="7"/>
      <c r="C149" s="7"/>
      <c r="D149" s="7"/>
      <c r="E149" s="8"/>
      <c r="F149" s="7"/>
      <c r="G149" s="7"/>
    </row>
    <row r="150" spans="1:7" x14ac:dyDescent="0.3">
      <c r="A150" s="7"/>
      <c r="B150" s="7"/>
      <c r="C150" s="7"/>
      <c r="D150" s="7"/>
      <c r="E150" s="8"/>
      <c r="F150" s="7"/>
      <c r="G150" s="7"/>
    </row>
    <row r="151" spans="1:7" x14ac:dyDescent="0.3">
      <c r="A151" s="7"/>
      <c r="B151" s="7"/>
      <c r="C151" s="7"/>
      <c r="D151" s="7"/>
      <c r="E151" s="8"/>
      <c r="F151" s="7"/>
      <c r="G151" s="7"/>
    </row>
    <row r="152" spans="1:7" x14ac:dyDescent="0.3">
      <c r="A152" s="7"/>
      <c r="B152" s="7"/>
      <c r="C152" s="7"/>
      <c r="D152" s="7"/>
      <c r="E152" s="8"/>
      <c r="F152" s="7"/>
      <c r="G152" s="7"/>
    </row>
    <row r="153" spans="1:7" x14ac:dyDescent="0.3">
      <c r="A153" s="7"/>
      <c r="B153" s="7"/>
      <c r="C153" s="7"/>
      <c r="D153" s="7"/>
      <c r="E153" s="8"/>
      <c r="F153" s="7"/>
      <c r="G153" s="7"/>
    </row>
    <row r="154" spans="1:7" x14ac:dyDescent="0.3">
      <c r="A154" s="7"/>
      <c r="B154" s="7"/>
      <c r="C154" s="7"/>
      <c r="D154" s="7"/>
      <c r="E154" s="8"/>
      <c r="F154" s="7"/>
      <c r="G154" s="7"/>
    </row>
    <row r="155" spans="1:7" x14ac:dyDescent="0.3">
      <c r="A155" s="7"/>
      <c r="B155" s="7"/>
      <c r="C155" s="7"/>
      <c r="D155" s="7"/>
      <c r="E155" s="8"/>
      <c r="F155" s="7"/>
      <c r="G155" s="7"/>
    </row>
    <row r="156" spans="1:7" x14ac:dyDescent="0.3">
      <c r="A156" s="7"/>
      <c r="B156" s="7"/>
      <c r="C156" s="7"/>
      <c r="D156" s="7"/>
      <c r="E156" s="8"/>
      <c r="F156" s="7"/>
      <c r="G156" s="7"/>
    </row>
    <row r="157" spans="1:7" x14ac:dyDescent="0.3">
      <c r="A157" s="7"/>
      <c r="B157" s="7"/>
      <c r="C157" s="7"/>
      <c r="D157" s="7"/>
      <c r="E157" s="8"/>
      <c r="F157" s="7"/>
      <c r="G157" s="7"/>
    </row>
    <row r="158" spans="1:7" x14ac:dyDescent="0.3">
      <c r="A158" s="7"/>
      <c r="B158" s="7"/>
      <c r="C158" s="7"/>
      <c r="D158" s="7"/>
      <c r="E158" s="8"/>
      <c r="F158" s="7"/>
      <c r="G158" s="7"/>
    </row>
    <row r="159" spans="1:7" x14ac:dyDescent="0.3">
      <c r="A159" s="7"/>
      <c r="B159" s="7"/>
      <c r="C159" s="7"/>
      <c r="D159" s="7"/>
      <c r="E159" s="8"/>
      <c r="F159" s="7"/>
      <c r="G159" s="7"/>
    </row>
    <row r="160" spans="1:7" x14ac:dyDescent="0.3">
      <c r="A160" s="7"/>
      <c r="B160" s="7"/>
      <c r="C160" s="7"/>
      <c r="D160" s="7"/>
      <c r="E160" s="8"/>
      <c r="F160" s="7"/>
      <c r="G160" s="7"/>
    </row>
    <row r="161" spans="1:7" x14ac:dyDescent="0.3">
      <c r="A161" s="7"/>
      <c r="B161" s="7"/>
      <c r="C161" s="7"/>
      <c r="D161" s="7"/>
      <c r="E161" s="8"/>
      <c r="F161" s="7"/>
      <c r="G161" s="7"/>
    </row>
    <row r="162" spans="1:7" x14ac:dyDescent="0.3">
      <c r="A162" s="7"/>
      <c r="B162" s="7"/>
      <c r="C162" s="7"/>
      <c r="D162" s="7"/>
      <c r="E162" s="8"/>
      <c r="F162" s="7"/>
      <c r="G162" s="7"/>
    </row>
    <row r="163" spans="1:7" x14ac:dyDescent="0.3">
      <c r="A163" s="7"/>
      <c r="B163" s="7"/>
      <c r="C163" s="7"/>
      <c r="D163" s="7"/>
      <c r="E163" s="8"/>
      <c r="F163" s="7"/>
      <c r="G163" s="7"/>
    </row>
    <row r="164" spans="1:7" x14ac:dyDescent="0.3">
      <c r="A164" s="7"/>
      <c r="B164" s="7"/>
      <c r="C164" s="7"/>
      <c r="D164" s="7"/>
      <c r="E164" s="8"/>
      <c r="F164" s="7"/>
      <c r="G164" s="7"/>
    </row>
    <row r="165" spans="1:7" x14ac:dyDescent="0.3">
      <c r="A165" s="7"/>
      <c r="B165" s="7"/>
      <c r="C165" s="7"/>
      <c r="D165" s="7"/>
      <c r="E165" s="8"/>
      <c r="F165" s="7"/>
      <c r="G165" s="7"/>
    </row>
    <row r="166" spans="1:7" x14ac:dyDescent="0.3">
      <c r="A166" s="7"/>
      <c r="B166" s="7"/>
      <c r="C166" s="7"/>
      <c r="D166" s="7"/>
      <c r="E166" s="8"/>
      <c r="F166" s="7"/>
      <c r="G166" s="7"/>
    </row>
    <row r="167" spans="1:7" x14ac:dyDescent="0.3">
      <c r="A167" s="7"/>
      <c r="B167" s="7"/>
      <c r="C167" s="7"/>
      <c r="D167" s="7"/>
      <c r="E167" s="8"/>
      <c r="F167" s="7"/>
      <c r="G167" s="7"/>
    </row>
    <row r="168" spans="1:7" x14ac:dyDescent="0.3">
      <c r="A168" s="7"/>
      <c r="B168" s="7"/>
      <c r="C168" s="7"/>
      <c r="D168" s="7"/>
      <c r="E168" s="8"/>
      <c r="F168" s="7"/>
      <c r="G168" s="7"/>
    </row>
    <row r="169" spans="1:7" x14ac:dyDescent="0.3">
      <c r="A169" s="7"/>
      <c r="B169" s="7"/>
      <c r="C169" s="7"/>
      <c r="D169" s="7"/>
      <c r="E169" s="8"/>
      <c r="F169" s="7"/>
      <c r="G169" s="7"/>
    </row>
    <row r="170" spans="1:7" x14ac:dyDescent="0.3">
      <c r="A170" s="7"/>
      <c r="B170" s="7"/>
      <c r="C170" s="7"/>
      <c r="D170" s="7"/>
      <c r="E170" s="8"/>
      <c r="F170" s="7"/>
      <c r="G170" s="7"/>
    </row>
    <row r="171" spans="1:7" x14ac:dyDescent="0.3">
      <c r="A171" s="7"/>
      <c r="B171" s="7"/>
      <c r="C171" s="7"/>
      <c r="D171" s="7"/>
      <c r="E171" s="8"/>
      <c r="F171" s="7"/>
      <c r="G171" s="7"/>
    </row>
    <row r="172" spans="1:7" x14ac:dyDescent="0.3">
      <c r="A172" s="7"/>
      <c r="B172" s="7"/>
      <c r="C172" s="7"/>
      <c r="D172" s="7"/>
      <c r="E172" s="8"/>
      <c r="F172" s="7"/>
      <c r="G172" s="7"/>
    </row>
    <row r="173" spans="1:7" x14ac:dyDescent="0.3">
      <c r="A173" s="7"/>
      <c r="B173" s="7"/>
      <c r="C173" s="7"/>
      <c r="D173" s="7"/>
      <c r="E173" s="8"/>
      <c r="F173" s="7"/>
      <c r="G173" s="7"/>
    </row>
    <row r="174" spans="1:7" x14ac:dyDescent="0.3">
      <c r="A174" s="7"/>
      <c r="B174" s="7"/>
      <c r="C174" s="7"/>
      <c r="D174" s="7"/>
      <c r="E174" s="8"/>
      <c r="F174" s="7"/>
      <c r="G174" s="7"/>
    </row>
    <row r="175" spans="1:7" x14ac:dyDescent="0.3">
      <c r="A175" s="7"/>
      <c r="B175" s="7"/>
      <c r="C175" s="7"/>
      <c r="D175" s="7"/>
      <c r="E175" s="8"/>
      <c r="F175" s="7"/>
      <c r="G175" s="7"/>
    </row>
    <row r="176" spans="1:7" x14ac:dyDescent="0.3">
      <c r="A176" s="7"/>
      <c r="B176" s="7"/>
      <c r="C176" s="7"/>
      <c r="D176" s="7"/>
      <c r="E176" s="8"/>
      <c r="F176" s="7"/>
      <c r="G176" s="7"/>
    </row>
    <row r="177" spans="1:7" x14ac:dyDescent="0.3">
      <c r="A177" s="7"/>
      <c r="B177" s="7"/>
      <c r="C177" s="7"/>
      <c r="D177" s="7"/>
      <c r="E177" s="8"/>
      <c r="F177" s="7"/>
      <c r="G177" s="7"/>
    </row>
    <row r="178" spans="1:7" x14ac:dyDescent="0.3">
      <c r="A178" s="7"/>
      <c r="B178" s="7"/>
      <c r="C178" s="7"/>
      <c r="D178" s="7"/>
      <c r="E178" s="8"/>
      <c r="F178" s="7"/>
      <c r="G178" s="7"/>
    </row>
    <row r="179" spans="1:7" x14ac:dyDescent="0.3">
      <c r="A179" s="7"/>
      <c r="B179" s="7"/>
      <c r="C179" s="7"/>
      <c r="D179" s="7"/>
      <c r="E179" s="8"/>
      <c r="F179" s="7"/>
      <c r="G179" s="7"/>
    </row>
    <row r="180" spans="1:7" x14ac:dyDescent="0.3">
      <c r="A180" s="7"/>
      <c r="B180" s="7"/>
      <c r="C180" s="7"/>
      <c r="D180" s="7"/>
      <c r="E180" s="8"/>
      <c r="F180" s="7"/>
      <c r="G180" s="7"/>
    </row>
    <row r="181" spans="1:7" x14ac:dyDescent="0.3">
      <c r="A181" s="7"/>
      <c r="B181" s="7"/>
      <c r="C181" s="7"/>
      <c r="D181" s="7"/>
      <c r="E181" s="8"/>
      <c r="F181" s="7"/>
      <c r="G181" s="7"/>
    </row>
    <row r="182" spans="1:7" x14ac:dyDescent="0.3">
      <c r="A182" s="7"/>
      <c r="B182" s="7"/>
      <c r="C182" s="7"/>
      <c r="D182" s="7"/>
      <c r="E182" s="8"/>
      <c r="F182" s="7"/>
      <c r="G182" s="7"/>
    </row>
    <row r="183" spans="1:7" x14ac:dyDescent="0.3">
      <c r="A183" s="7"/>
      <c r="B183" s="7"/>
      <c r="C183" s="7"/>
      <c r="D183" s="7"/>
      <c r="E183" s="8"/>
      <c r="F183" s="7"/>
      <c r="G183" s="7"/>
    </row>
    <row r="184" spans="1:7" x14ac:dyDescent="0.3">
      <c r="A184" s="7"/>
      <c r="B184" s="7"/>
      <c r="C184" s="7"/>
      <c r="D184" s="7"/>
      <c r="E184" s="8"/>
      <c r="F184" s="7"/>
      <c r="G184" s="7"/>
    </row>
    <row r="185" spans="1:7" x14ac:dyDescent="0.3">
      <c r="A185" s="7"/>
      <c r="B185" s="7"/>
      <c r="C185" s="7"/>
      <c r="D185" s="7"/>
      <c r="E185" s="8"/>
      <c r="F185" s="7"/>
      <c r="G185" s="7"/>
    </row>
    <row r="186" spans="1:7" x14ac:dyDescent="0.3">
      <c r="A186" s="7"/>
      <c r="B186" s="7"/>
      <c r="C186" s="7"/>
      <c r="D186" s="7"/>
      <c r="E186" s="8"/>
      <c r="F186" s="7"/>
      <c r="G186" s="7"/>
    </row>
    <row r="187" spans="1:7" x14ac:dyDescent="0.3">
      <c r="A187" s="7"/>
      <c r="B187" s="7"/>
      <c r="C187" s="7"/>
      <c r="D187" s="7"/>
      <c r="E187" s="8"/>
      <c r="F187" s="7"/>
      <c r="G187" s="7"/>
    </row>
    <row r="188" spans="1:7" x14ac:dyDescent="0.3">
      <c r="A188" s="7"/>
      <c r="B188" s="7"/>
      <c r="C188" s="7"/>
      <c r="D188" s="7"/>
      <c r="E188" s="8"/>
      <c r="F188" s="7"/>
      <c r="G188" s="7"/>
    </row>
    <row r="189" spans="1:7" x14ac:dyDescent="0.3">
      <c r="A189" s="7"/>
      <c r="B189" s="7"/>
      <c r="C189" s="7"/>
      <c r="D189" s="7"/>
      <c r="E189" s="8"/>
      <c r="F189" s="7"/>
      <c r="G189" s="7"/>
    </row>
    <row r="190" spans="1:7" x14ac:dyDescent="0.3">
      <c r="A190" s="7"/>
      <c r="B190" s="7"/>
      <c r="C190" s="7"/>
      <c r="D190" s="7"/>
      <c r="E190" s="8"/>
      <c r="F190" s="7"/>
      <c r="G190" s="7"/>
    </row>
    <row r="191" spans="1:7" x14ac:dyDescent="0.3">
      <c r="A191" s="7"/>
      <c r="B191" s="7"/>
      <c r="C191" s="7"/>
      <c r="D191" s="7"/>
      <c r="E191" s="8"/>
      <c r="F191" s="7"/>
      <c r="G191" s="7"/>
    </row>
    <row r="192" spans="1:7" x14ac:dyDescent="0.3">
      <c r="A192" s="7"/>
      <c r="B192" s="7"/>
      <c r="C192" s="7"/>
      <c r="D192" s="7"/>
      <c r="E192" s="8"/>
      <c r="F192" s="7"/>
      <c r="G192" s="7"/>
    </row>
    <row r="193" spans="1:7" x14ac:dyDescent="0.3">
      <c r="A193" s="7"/>
      <c r="B193" s="7"/>
      <c r="C193" s="7"/>
      <c r="D193" s="7"/>
      <c r="E193" s="8"/>
      <c r="F193" s="7"/>
      <c r="G193" s="7"/>
    </row>
    <row r="194" spans="1:7" x14ac:dyDescent="0.3">
      <c r="A194" s="7"/>
      <c r="B194" s="7"/>
      <c r="C194" s="7"/>
      <c r="D194" s="7"/>
      <c r="E194" s="8"/>
      <c r="F194" s="7"/>
      <c r="G194" s="7"/>
    </row>
    <row r="195" spans="1:7" x14ac:dyDescent="0.3">
      <c r="A195" s="7"/>
      <c r="B195" s="7"/>
      <c r="C195" s="7"/>
      <c r="D195" s="7"/>
      <c r="E195" s="8"/>
      <c r="F195" s="7"/>
      <c r="G195" s="7"/>
    </row>
    <row r="196" spans="1:7" x14ac:dyDescent="0.3">
      <c r="A196" s="7"/>
      <c r="B196" s="7"/>
      <c r="C196" s="7"/>
      <c r="D196" s="7"/>
      <c r="E196" s="8"/>
      <c r="F196" s="7"/>
      <c r="G196" s="7"/>
    </row>
    <row r="197" spans="1:7" x14ac:dyDescent="0.3">
      <c r="A197" s="7"/>
      <c r="B197" s="7"/>
      <c r="C197" s="7"/>
      <c r="D197" s="7"/>
      <c r="E197" s="8"/>
      <c r="F197" s="7"/>
      <c r="G197" s="7"/>
    </row>
    <row r="198" spans="1:7" x14ac:dyDescent="0.3">
      <c r="A198" s="7"/>
      <c r="B198" s="7"/>
      <c r="C198" s="7"/>
      <c r="D198" s="7"/>
      <c r="E198" s="8"/>
      <c r="F198" s="7"/>
      <c r="G198" s="7"/>
    </row>
    <row r="199" spans="1:7" x14ac:dyDescent="0.3">
      <c r="A199" s="7"/>
      <c r="B199" s="7"/>
      <c r="C199" s="7"/>
      <c r="D199" s="7"/>
      <c r="E199" s="8"/>
      <c r="F199" s="7"/>
      <c r="G199" s="7"/>
    </row>
    <row r="200" spans="1:7" x14ac:dyDescent="0.3">
      <c r="A200" s="7"/>
      <c r="B200" s="7"/>
      <c r="C200" s="7"/>
      <c r="D200" s="7"/>
      <c r="E200" s="8"/>
      <c r="F200" s="7"/>
      <c r="G200" s="7"/>
    </row>
    <row r="201" spans="1:7" x14ac:dyDescent="0.3">
      <c r="A201" s="7"/>
      <c r="B201" s="7"/>
      <c r="C201" s="7"/>
      <c r="D201" s="7"/>
      <c r="E201" s="8"/>
      <c r="F201" s="7"/>
      <c r="G201" s="7"/>
    </row>
    <row r="202" spans="1:7" x14ac:dyDescent="0.3">
      <c r="A202" s="7"/>
      <c r="B202" s="7"/>
      <c r="C202" s="7"/>
      <c r="D202" s="7"/>
      <c r="E202" s="8"/>
      <c r="F202" s="7"/>
      <c r="G202" s="7"/>
    </row>
    <row r="203" spans="1:7" x14ac:dyDescent="0.3">
      <c r="A203" s="7"/>
      <c r="B203" s="7"/>
      <c r="C203" s="7"/>
      <c r="D203" s="7"/>
      <c r="E203" s="8"/>
      <c r="F203" s="7"/>
      <c r="G203" s="7"/>
    </row>
    <row r="204" spans="1:7" x14ac:dyDescent="0.3">
      <c r="A204" s="7"/>
      <c r="B204" s="7"/>
      <c r="C204" s="7"/>
      <c r="D204" s="7"/>
      <c r="E204" s="8"/>
      <c r="F204" s="7"/>
      <c r="G204" s="7"/>
    </row>
    <row r="205" spans="1:7" x14ac:dyDescent="0.3">
      <c r="A205" s="7"/>
      <c r="B205" s="7"/>
      <c r="C205" s="7"/>
      <c r="D205" s="7"/>
      <c r="E205" s="8"/>
      <c r="F205" s="7"/>
      <c r="G205" s="7"/>
    </row>
    <row r="206" spans="1:7" x14ac:dyDescent="0.3">
      <c r="A206" s="7"/>
      <c r="B206" s="7"/>
      <c r="C206" s="7"/>
      <c r="D206" s="7"/>
      <c r="E206" s="8"/>
      <c r="F206" s="7"/>
      <c r="G206" s="7"/>
    </row>
    <row r="207" spans="1:7" x14ac:dyDescent="0.3">
      <c r="A207" s="7"/>
      <c r="B207" s="7"/>
      <c r="C207" s="7"/>
      <c r="D207" s="7"/>
      <c r="E207" s="8"/>
      <c r="F207" s="7"/>
      <c r="G207" s="7"/>
    </row>
    <row r="208" spans="1:7" x14ac:dyDescent="0.3">
      <c r="A208" s="7"/>
      <c r="B208" s="7"/>
      <c r="C208" s="7"/>
      <c r="D208" s="7"/>
      <c r="E208" s="8"/>
      <c r="F208" s="7"/>
      <c r="G208" s="7"/>
    </row>
    <row r="209" spans="1:7" x14ac:dyDescent="0.3">
      <c r="A209" s="7"/>
      <c r="B209" s="7"/>
      <c r="C209" s="7"/>
      <c r="D209" s="7"/>
      <c r="E209" s="8"/>
      <c r="F209" s="7"/>
      <c r="G209" s="7"/>
    </row>
    <row r="210" spans="1:7" x14ac:dyDescent="0.3">
      <c r="A210" s="7"/>
      <c r="B210" s="7"/>
      <c r="C210" s="7"/>
      <c r="D210" s="7"/>
      <c r="E210" s="8"/>
      <c r="F210" s="7"/>
      <c r="G210" s="7"/>
    </row>
    <row r="211" spans="1:7" x14ac:dyDescent="0.3">
      <c r="A211" s="7"/>
      <c r="B211" s="7"/>
      <c r="C211" s="7"/>
      <c r="D211" s="7"/>
      <c r="E211" s="8"/>
      <c r="F211" s="7"/>
      <c r="G211" s="7"/>
    </row>
    <row r="212" spans="1:7" x14ac:dyDescent="0.3">
      <c r="A212" s="7"/>
      <c r="B212" s="7"/>
      <c r="C212" s="7"/>
      <c r="D212" s="7"/>
      <c r="E212" s="8"/>
      <c r="F212" s="7"/>
      <c r="G212" s="7"/>
    </row>
    <row r="213" spans="1:7" x14ac:dyDescent="0.3">
      <c r="A213" s="7"/>
      <c r="B213" s="7"/>
      <c r="C213" s="7"/>
      <c r="D213" s="7"/>
      <c r="E213" s="8"/>
      <c r="F213" s="7"/>
      <c r="G213" s="7"/>
    </row>
    <row r="214" spans="1:7" x14ac:dyDescent="0.3">
      <c r="A214" s="7"/>
      <c r="B214" s="7"/>
      <c r="C214" s="7"/>
      <c r="D214" s="7"/>
      <c r="E214" s="8"/>
      <c r="F214" s="7"/>
      <c r="G214" s="7"/>
    </row>
    <row r="215" spans="1:7" x14ac:dyDescent="0.3">
      <c r="A215" s="7"/>
      <c r="B215" s="7"/>
      <c r="C215" s="7"/>
      <c r="D215" s="7"/>
      <c r="E215" s="8"/>
      <c r="F215" s="7"/>
      <c r="G215" s="7"/>
    </row>
    <row r="216" spans="1:7" x14ac:dyDescent="0.3">
      <c r="A216" s="7"/>
      <c r="B216" s="7"/>
      <c r="C216" s="7"/>
      <c r="D216" s="7"/>
      <c r="E216" s="8"/>
      <c r="F216" s="7"/>
      <c r="G216" s="7"/>
    </row>
    <row r="217" spans="1:7" x14ac:dyDescent="0.3">
      <c r="A217" s="7"/>
      <c r="B217" s="7"/>
      <c r="C217" s="7"/>
      <c r="D217" s="7"/>
      <c r="E217" s="8"/>
      <c r="F217" s="7"/>
      <c r="G217" s="7"/>
    </row>
    <row r="218" spans="1:7" x14ac:dyDescent="0.3">
      <c r="A218" s="7"/>
      <c r="B218" s="7"/>
      <c r="C218" s="7"/>
      <c r="D218" s="7"/>
      <c r="E218" s="8"/>
      <c r="F218" s="7"/>
      <c r="G218" s="7"/>
    </row>
    <row r="219" spans="1:7" x14ac:dyDescent="0.3">
      <c r="A219" s="7"/>
      <c r="B219" s="7"/>
      <c r="C219" s="7"/>
      <c r="D219" s="7"/>
      <c r="E219" s="8"/>
      <c r="F219" s="7"/>
      <c r="G219" s="7"/>
    </row>
    <row r="220" spans="1:7" x14ac:dyDescent="0.3">
      <c r="A220" s="7"/>
      <c r="B220" s="7"/>
      <c r="C220" s="7"/>
      <c r="D220" s="7"/>
      <c r="E220" s="8"/>
      <c r="F220" s="7"/>
      <c r="G220" s="7"/>
    </row>
    <row r="221" spans="1:7" x14ac:dyDescent="0.3">
      <c r="A221" s="7"/>
      <c r="B221" s="7"/>
      <c r="C221" s="7"/>
      <c r="D221" s="7"/>
      <c r="E221" s="8"/>
      <c r="F221" s="7"/>
      <c r="G221" s="7"/>
    </row>
    <row r="222" spans="1:7" x14ac:dyDescent="0.3">
      <c r="A222" s="7"/>
      <c r="B222" s="7"/>
      <c r="C222" s="7"/>
      <c r="D222" s="7"/>
      <c r="E222" s="8"/>
      <c r="F222" s="7"/>
      <c r="G222" s="7"/>
    </row>
    <row r="223" spans="1:7" x14ac:dyDescent="0.3">
      <c r="A223" s="7"/>
      <c r="B223" s="7"/>
      <c r="C223" s="7"/>
      <c r="D223" s="7"/>
      <c r="E223" s="8"/>
      <c r="F223" s="7"/>
      <c r="G223" s="7"/>
    </row>
    <row r="224" spans="1:7" x14ac:dyDescent="0.3">
      <c r="A224" s="7"/>
      <c r="B224" s="7"/>
      <c r="C224" s="7"/>
      <c r="D224" s="7"/>
      <c r="E224" s="8"/>
      <c r="F224" s="7"/>
      <c r="G224" s="7"/>
    </row>
    <row r="225" spans="1:7" x14ac:dyDescent="0.3">
      <c r="A225" s="7"/>
      <c r="B225" s="7"/>
      <c r="C225" s="7"/>
      <c r="D225" s="7"/>
      <c r="E225" s="8"/>
      <c r="F225" s="7"/>
      <c r="G225" s="7"/>
    </row>
    <row r="226" spans="1:7" x14ac:dyDescent="0.3">
      <c r="A226" s="7"/>
      <c r="B226" s="7"/>
      <c r="C226" s="7"/>
      <c r="D226" s="7"/>
      <c r="E226" s="8"/>
      <c r="F226" s="7"/>
      <c r="G226" s="7"/>
    </row>
    <row r="227" spans="1:7" x14ac:dyDescent="0.3">
      <c r="A227" s="7"/>
      <c r="B227" s="7"/>
      <c r="C227" s="7"/>
      <c r="D227" s="7"/>
      <c r="E227" s="8"/>
      <c r="F227" s="7"/>
      <c r="G227" s="7"/>
    </row>
    <row r="228" spans="1:7" x14ac:dyDescent="0.3">
      <c r="A228" s="7"/>
      <c r="B228" s="7"/>
      <c r="C228" s="7"/>
      <c r="D228" s="7"/>
      <c r="E228" s="8"/>
      <c r="F228" s="7"/>
      <c r="G228" s="7"/>
    </row>
    <row r="229" spans="1:7" x14ac:dyDescent="0.3">
      <c r="A229" s="7"/>
      <c r="B229" s="7"/>
      <c r="C229" s="7"/>
      <c r="D229" s="7"/>
      <c r="E229" s="8"/>
      <c r="F229" s="7"/>
      <c r="G229" s="7"/>
    </row>
    <row r="230" spans="1:7" x14ac:dyDescent="0.3">
      <c r="A230" s="7"/>
      <c r="B230" s="7"/>
      <c r="C230" s="7"/>
      <c r="D230" s="7"/>
      <c r="E230" s="8"/>
      <c r="F230" s="7"/>
      <c r="G230" s="7"/>
    </row>
    <row r="231" spans="1:7" x14ac:dyDescent="0.3">
      <c r="A231" s="7"/>
      <c r="B231" s="7"/>
      <c r="C231" s="7"/>
      <c r="D231" s="7"/>
      <c r="E231" s="8"/>
      <c r="F231" s="7"/>
      <c r="G231" s="7"/>
    </row>
    <row r="232" spans="1:7" x14ac:dyDescent="0.3">
      <c r="A232" s="7"/>
      <c r="B232" s="7"/>
      <c r="C232" s="7"/>
      <c r="D232" s="7"/>
      <c r="E232" s="8"/>
      <c r="F232" s="7"/>
      <c r="G232" s="7"/>
    </row>
    <row r="233" spans="1:7" x14ac:dyDescent="0.3">
      <c r="A233" s="7"/>
      <c r="B233" s="7"/>
      <c r="C233" s="7"/>
      <c r="D233" s="7"/>
      <c r="E233" s="8"/>
      <c r="F233" s="7"/>
      <c r="G233" s="7"/>
    </row>
    <row r="234" spans="1:7" x14ac:dyDescent="0.3">
      <c r="A234" s="7"/>
      <c r="B234" s="7"/>
      <c r="C234" s="7"/>
      <c r="D234" s="7"/>
      <c r="E234" s="8"/>
      <c r="F234" s="7"/>
      <c r="G234" s="7"/>
    </row>
    <row r="235" spans="1:7" x14ac:dyDescent="0.3">
      <c r="A235" s="7"/>
      <c r="B235" s="7"/>
      <c r="C235" s="7"/>
      <c r="D235" s="7"/>
      <c r="E235" s="8"/>
      <c r="F235" s="7"/>
      <c r="G235" s="7"/>
    </row>
    <row r="236" spans="1:7" x14ac:dyDescent="0.3">
      <c r="A236" s="7"/>
      <c r="B236" s="7"/>
      <c r="C236" s="7"/>
      <c r="D236" s="7"/>
      <c r="E236" s="8"/>
      <c r="F236" s="7"/>
      <c r="G236" s="7"/>
    </row>
    <row r="237" spans="1:7" x14ac:dyDescent="0.3">
      <c r="A237" s="7"/>
      <c r="B237" s="7"/>
      <c r="C237" s="7"/>
      <c r="D237" s="7"/>
      <c r="E237" s="8"/>
      <c r="F237" s="7"/>
      <c r="G237" s="7"/>
    </row>
    <row r="238" spans="1:7" x14ac:dyDescent="0.3">
      <c r="A238" s="7"/>
      <c r="B238" s="7"/>
      <c r="C238" s="7"/>
      <c r="D238" s="7"/>
      <c r="E238" s="8"/>
      <c r="F238" s="7"/>
      <c r="G238" s="7"/>
    </row>
    <row r="239" spans="1:7" x14ac:dyDescent="0.3">
      <c r="A239" s="7"/>
      <c r="B239" s="7"/>
      <c r="C239" s="7"/>
      <c r="D239" s="7"/>
      <c r="E239" s="8"/>
      <c r="F239" s="7"/>
      <c r="G239" s="7"/>
    </row>
    <row r="240" spans="1:7" x14ac:dyDescent="0.3">
      <c r="A240" s="7"/>
      <c r="B240" s="7"/>
      <c r="C240" s="7"/>
      <c r="D240" s="7"/>
      <c r="E240" s="8"/>
      <c r="F240" s="7"/>
      <c r="G240" s="7"/>
    </row>
    <row r="241" spans="1:7" x14ac:dyDescent="0.3">
      <c r="A241" s="7"/>
      <c r="B241" s="7"/>
      <c r="C241" s="7"/>
      <c r="D241" s="7"/>
      <c r="E241" s="8"/>
      <c r="F241" s="7"/>
      <c r="G241" s="7"/>
    </row>
    <row r="242" spans="1:7" x14ac:dyDescent="0.3">
      <c r="A242" s="7"/>
      <c r="B242" s="7"/>
      <c r="C242" s="7"/>
      <c r="D242" s="7"/>
      <c r="E242" s="8"/>
      <c r="F242" s="7"/>
      <c r="G242" s="7"/>
    </row>
    <row r="243" spans="1:7" x14ac:dyDescent="0.3">
      <c r="A243" s="7"/>
      <c r="B243" s="7"/>
      <c r="C243" s="7"/>
      <c r="D243" s="7"/>
      <c r="E243" s="8"/>
      <c r="F243" s="7"/>
      <c r="G243" s="7"/>
    </row>
    <row r="244" spans="1:7" x14ac:dyDescent="0.3">
      <c r="A244" s="7"/>
      <c r="B244" s="7"/>
      <c r="C244" s="7"/>
      <c r="D244" s="7"/>
      <c r="E244" s="8"/>
      <c r="F244" s="7"/>
      <c r="G244" s="7"/>
    </row>
    <row r="245" spans="1:7" x14ac:dyDescent="0.3">
      <c r="A245" s="7"/>
      <c r="B245" s="7"/>
      <c r="C245" s="7"/>
      <c r="D245" s="7"/>
      <c r="E245" s="8"/>
      <c r="F245" s="7"/>
      <c r="G245" s="7"/>
    </row>
    <row r="246" spans="1:7" x14ac:dyDescent="0.3">
      <c r="A246" s="7"/>
      <c r="B246" s="7"/>
      <c r="C246" s="7"/>
      <c r="D246" s="7"/>
      <c r="E246" s="8"/>
      <c r="F246" s="7"/>
      <c r="G246" s="7"/>
    </row>
    <row r="247" spans="1:7" x14ac:dyDescent="0.3">
      <c r="A247" s="7"/>
      <c r="B247" s="7"/>
      <c r="C247" s="7"/>
      <c r="D247" s="7"/>
      <c r="E247" s="8"/>
      <c r="F247" s="7"/>
      <c r="G247" s="7"/>
    </row>
    <row r="248" spans="1:7" x14ac:dyDescent="0.3">
      <c r="A248" s="7"/>
      <c r="B248" s="7"/>
      <c r="C248" s="7"/>
      <c r="D248" s="7"/>
      <c r="E248" s="8"/>
      <c r="F248" s="7"/>
      <c r="G248" s="7"/>
    </row>
    <row r="249" spans="1:7" x14ac:dyDescent="0.3">
      <c r="A249" s="7"/>
      <c r="B249" s="7"/>
      <c r="C249" s="7"/>
      <c r="D249" s="7"/>
      <c r="E249" s="8"/>
      <c r="F249" s="7"/>
      <c r="G249" s="7"/>
    </row>
    <row r="250" spans="1:7" x14ac:dyDescent="0.3">
      <c r="A250" s="7"/>
      <c r="B250" s="7"/>
      <c r="C250" s="7"/>
      <c r="D250" s="7"/>
      <c r="E250" s="8"/>
      <c r="F250" s="7"/>
      <c r="G250" s="7"/>
    </row>
    <row r="251" spans="1:7" x14ac:dyDescent="0.3">
      <c r="A251" s="7"/>
      <c r="B251" s="7"/>
      <c r="C251" s="7"/>
      <c r="D251" s="7"/>
      <c r="E251" s="8"/>
      <c r="F251" s="7"/>
      <c r="G251" s="7"/>
    </row>
    <row r="252" spans="1:7" x14ac:dyDescent="0.3">
      <c r="A252" s="7"/>
      <c r="B252" s="7"/>
      <c r="C252" s="7"/>
      <c r="D252" s="7"/>
      <c r="E252" s="8"/>
      <c r="F252" s="7"/>
      <c r="G252" s="7"/>
    </row>
    <row r="253" spans="1:7" x14ac:dyDescent="0.3">
      <c r="A253" s="7"/>
      <c r="B253" s="7"/>
      <c r="C253" s="7"/>
      <c r="D253" s="7"/>
      <c r="E253" s="8"/>
      <c r="F253" s="7"/>
      <c r="G253" s="7"/>
    </row>
    <row r="254" spans="1:7" x14ac:dyDescent="0.3">
      <c r="A254" s="7"/>
      <c r="B254" s="7"/>
      <c r="C254" s="7"/>
      <c r="D254" s="7"/>
      <c r="E254" s="8"/>
      <c r="F254" s="7"/>
      <c r="G254" s="7"/>
    </row>
    <row r="255" spans="1:7" x14ac:dyDescent="0.3">
      <c r="A255" s="7"/>
      <c r="B255" s="7"/>
      <c r="C255" s="7"/>
      <c r="D255" s="7"/>
      <c r="E255" s="8"/>
      <c r="F255" s="7"/>
      <c r="G255" s="7"/>
    </row>
    <row r="256" spans="1:7" x14ac:dyDescent="0.3">
      <c r="A256" s="7"/>
      <c r="B256" s="7"/>
      <c r="C256" s="7"/>
      <c r="D256" s="7"/>
      <c r="E256" s="8"/>
      <c r="F256" s="7"/>
      <c r="G256" s="7"/>
    </row>
    <row r="257" spans="1:7" x14ac:dyDescent="0.3">
      <c r="A257" s="7"/>
      <c r="B257" s="7"/>
      <c r="C257" s="7"/>
      <c r="D257" s="7"/>
      <c r="E257" s="8"/>
      <c r="F257" s="7"/>
      <c r="G257" s="7"/>
    </row>
    <row r="258" spans="1:7" x14ac:dyDescent="0.3">
      <c r="A258" s="7"/>
      <c r="B258" s="7"/>
      <c r="C258" s="7"/>
      <c r="D258" s="7"/>
      <c r="E258" s="8"/>
      <c r="F258" s="7"/>
      <c r="G258" s="7"/>
    </row>
    <row r="259" spans="1:7" x14ac:dyDescent="0.3">
      <c r="A259" s="7"/>
      <c r="B259" s="7"/>
      <c r="C259" s="7"/>
      <c r="D259" s="7"/>
      <c r="E259" s="8"/>
      <c r="F259" s="7"/>
      <c r="G259" s="7"/>
    </row>
    <row r="260" spans="1:7" x14ac:dyDescent="0.3">
      <c r="A260" s="7"/>
      <c r="B260" s="7"/>
      <c r="C260" s="7"/>
      <c r="D260" s="7"/>
      <c r="E260" s="8"/>
      <c r="F260" s="7"/>
      <c r="G260" s="7"/>
    </row>
    <row r="261" spans="1:7" x14ac:dyDescent="0.3">
      <c r="A261" s="7"/>
      <c r="B261" s="7"/>
      <c r="C261" s="7"/>
      <c r="D261" s="7"/>
      <c r="E261" s="8"/>
      <c r="F261" s="7"/>
      <c r="G261" s="7"/>
    </row>
    <row r="262" spans="1:7" x14ac:dyDescent="0.3">
      <c r="A262" s="7"/>
      <c r="B262" s="7"/>
      <c r="C262" s="7"/>
      <c r="D262" s="7"/>
      <c r="E262" s="8"/>
      <c r="F262" s="7"/>
      <c r="G262" s="7"/>
    </row>
    <row r="263" spans="1:7" x14ac:dyDescent="0.3">
      <c r="A263" s="7"/>
      <c r="B263" s="7"/>
      <c r="C263" s="7"/>
      <c r="D263" s="7"/>
      <c r="E263" s="8"/>
      <c r="F263" s="7"/>
      <c r="G263" s="7"/>
    </row>
    <row r="264" spans="1:7" x14ac:dyDescent="0.3">
      <c r="A264" s="7"/>
      <c r="B264" s="7"/>
      <c r="C264" s="7"/>
      <c r="D264" s="7"/>
      <c r="E264" s="8"/>
      <c r="F264" s="7"/>
      <c r="G264" s="7"/>
    </row>
    <row r="265" spans="1:7" x14ac:dyDescent="0.3">
      <c r="A265" s="7"/>
      <c r="B265" s="7"/>
      <c r="C265" s="7"/>
      <c r="D265" s="7"/>
      <c r="E265" s="8"/>
      <c r="F265" s="7"/>
      <c r="G265" s="7"/>
    </row>
    <row r="266" spans="1:7" x14ac:dyDescent="0.3">
      <c r="A266" s="7"/>
      <c r="B266" s="7"/>
      <c r="C266" s="7"/>
      <c r="D266" s="7"/>
      <c r="E266" s="8"/>
      <c r="F266" s="7"/>
      <c r="G266" s="7"/>
    </row>
    <row r="267" spans="1:7" x14ac:dyDescent="0.3">
      <c r="A267" s="7"/>
      <c r="B267" s="7"/>
      <c r="C267" s="7"/>
      <c r="D267" s="7"/>
      <c r="E267" s="8"/>
      <c r="F267" s="7"/>
      <c r="G267" s="7"/>
    </row>
    <row r="268" spans="1:7" x14ac:dyDescent="0.3">
      <c r="A268" s="7"/>
      <c r="B268" s="7"/>
      <c r="C268" s="7"/>
      <c r="D268" s="7"/>
      <c r="E268" s="8"/>
      <c r="F268" s="7"/>
      <c r="G268" s="7"/>
    </row>
    <row r="269" spans="1:7" x14ac:dyDescent="0.3">
      <c r="A269" s="7"/>
      <c r="B269" s="7"/>
      <c r="C269" s="7"/>
      <c r="D269" s="7"/>
      <c r="E269" s="8"/>
      <c r="F269" s="7"/>
      <c r="G269" s="7"/>
    </row>
    <row r="270" spans="1:7" x14ac:dyDescent="0.3">
      <c r="A270" s="7"/>
      <c r="B270" s="7"/>
      <c r="C270" s="7"/>
      <c r="D270" s="7"/>
      <c r="E270" s="8"/>
      <c r="F270" s="7"/>
      <c r="G270" s="7"/>
    </row>
    <row r="271" spans="1:7" x14ac:dyDescent="0.3">
      <c r="A271" s="7"/>
      <c r="B271" s="7"/>
      <c r="C271" s="7"/>
      <c r="D271" s="7"/>
      <c r="E271" s="8"/>
      <c r="F271" s="7"/>
      <c r="G271" s="7"/>
    </row>
    <row r="272" spans="1:7" x14ac:dyDescent="0.3">
      <c r="A272" s="7"/>
      <c r="B272" s="7"/>
      <c r="C272" s="7"/>
      <c r="D272" s="7"/>
      <c r="E272" s="8"/>
      <c r="F272" s="7"/>
      <c r="G272" s="7"/>
    </row>
    <row r="273" spans="1:7" x14ac:dyDescent="0.3">
      <c r="A273" s="7"/>
      <c r="B273" s="7"/>
      <c r="C273" s="7"/>
      <c r="D273" s="7"/>
      <c r="E273" s="8"/>
      <c r="F273" s="7"/>
      <c r="G273" s="7"/>
    </row>
    <row r="274" spans="1:7" x14ac:dyDescent="0.3">
      <c r="A274" s="7"/>
      <c r="B274" s="7"/>
      <c r="C274" s="7"/>
      <c r="D274" s="7"/>
      <c r="E274" s="8"/>
      <c r="F274" s="7"/>
      <c r="G274" s="7"/>
    </row>
    <row r="275" spans="1:7" x14ac:dyDescent="0.3">
      <c r="A275" s="7"/>
      <c r="B275" s="7"/>
      <c r="C275" s="7"/>
      <c r="D275" s="7"/>
      <c r="E275" s="8"/>
      <c r="F275" s="7"/>
      <c r="G275" s="7"/>
    </row>
    <row r="276" spans="1:7" x14ac:dyDescent="0.3">
      <c r="A276" s="7"/>
      <c r="B276" s="7"/>
      <c r="C276" s="7"/>
      <c r="D276" s="7"/>
      <c r="E276" s="8"/>
      <c r="F276" s="7"/>
      <c r="G276" s="7"/>
    </row>
    <row r="277" spans="1:7" x14ac:dyDescent="0.3">
      <c r="A277" s="7"/>
      <c r="B277" s="7"/>
      <c r="C277" s="7"/>
      <c r="D277" s="7"/>
      <c r="E277" s="8"/>
      <c r="F277" s="7"/>
      <c r="G277" s="7"/>
    </row>
    <row r="278" spans="1:7" x14ac:dyDescent="0.3">
      <c r="A278" s="7"/>
      <c r="B278" s="7"/>
      <c r="C278" s="7"/>
      <c r="D278" s="7"/>
      <c r="E278" s="8"/>
      <c r="F278" s="7"/>
      <c r="G278" s="7"/>
    </row>
    <row r="279" spans="1:7" x14ac:dyDescent="0.3">
      <c r="A279" s="7"/>
      <c r="B279" s="7"/>
      <c r="C279" s="7"/>
      <c r="D279" s="7"/>
      <c r="E279" s="8"/>
      <c r="F279" s="7"/>
      <c r="G279" s="7"/>
    </row>
    <row r="280" spans="1:7" x14ac:dyDescent="0.3">
      <c r="A280" s="7"/>
      <c r="B280" s="7"/>
      <c r="C280" s="7"/>
      <c r="D280" s="7"/>
      <c r="E280" s="8"/>
      <c r="F280" s="7"/>
      <c r="G280" s="7"/>
    </row>
    <row r="281" spans="1:7" x14ac:dyDescent="0.3">
      <c r="A281" s="7"/>
      <c r="B281" s="7"/>
      <c r="C281" s="7"/>
      <c r="D281" s="7"/>
      <c r="E281" s="8"/>
      <c r="F281" s="7"/>
      <c r="G281" s="7"/>
    </row>
    <row r="282" spans="1:7" x14ac:dyDescent="0.3">
      <c r="A282" s="7"/>
      <c r="B282" s="7"/>
      <c r="C282" s="7"/>
      <c r="D282" s="7"/>
      <c r="E282" s="8"/>
      <c r="F282" s="7"/>
      <c r="G282" s="7"/>
    </row>
    <row r="283" spans="1:7" x14ac:dyDescent="0.3">
      <c r="A283" s="7"/>
      <c r="B283" s="7"/>
      <c r="C283" s="7"/>
      <c r="D283" s="7"/>
      <c r="E283" s="8"/>
      <c r="F283" s="7"/>
      <c r="G283" s="7"/>
    </row>
    <row r="284" spans="1:7" x14ac:dyDescent="0.3">
      <c r="A284" s="7"/>
      <c r="B284" s="7"/>
      <c r="C284" s="7"/>
      <c r="D284" s="7"/>
      <c r="E284" s="8"/>
      <c r="F284" s="7"/>
      <c r="G284" s="7"/>
    </row>
    <row r="285" spans="1:7" x14ac:dyDescent="0.3">
      <c r="A285" s="7"/>
      <c r="B285" s="7"/>
      <c r="C285" s="7"/>
      <c r="D285" s="7"/>
      <c r="E285" s="8"/>
      <c r="F285" s="7"/>
      <c r="G285" s="7"/>
    </row>
    <row r="286" spans="1:7" x14ac:dyDescent="0.3">
      <c r="A286" s="7"/>
      <c r="B286" s="7"/>
      <c r="C286" s="7"/>
      <c r="D286" s="7"/>
      <c r="E286" s="8"/>
      <c r="F286" s="7"/>
      <c r="G286" s="7"/>
    </row>
    <row r="287" spans="1:7" x14ac:dyDescent="0.3">
      <c r="A287" s="7"/>
      <c r="B287" s="7"/>
      <c r="C287" s="7"/>
      <c r="D287" s="7"/>
      <c r="E287" s="8"/>
      <c r="F287" s="7"/>
      <c r="G287" s="7"/>
    </row>
    <row r="288" spans="1:7" x14ac:dyDescent="0.3">
      <c r="A288" s="7"/>
      <c r="B288" s="7"/>
      <c r="C288" s="7"/>
      <c r="D288" s="7"/>
      <c r="E288" s="8"/>
      <c r="F288" s="7"/>
      <c r="G288" s="7"/>
    </row>
    <row r="289" spans="1:7" x14ac:dyDescent="0.3">
      <c r="A289" s="7"/>
      <c r="B289" s="7"/>
      <c r="C289" s="7"/>
      <c r="D289" s="7"/>
      <c r="E289" s="8"/>
      <c r="F289" s="7"/>
      <c r="G289" s="7"/>
    </row>
    <row r="290" spans="1:7" x14ac:dyDescent="0.3">
      <c r="A290" s="7"/>
      <c r="B290" s="7"/>
      <c r="C290" s="7"/>
      <c r="D290" s="7"/>
      <c r="E290" s="8"/>
      <c r="F290" s="7"/>
      <c r="G290" s="7"/>
    </row>
    <row r="291" spans="1:7" x14ac:dyDescent="0.3">
      <c r="A291" s="9"/>
      <c r="B291" s="9"/>
      <c r="C291" s="9"/>
      <c r="D291" s="9"/>
      <c r="E291" s="10"/>
      <c r="F291" s="9"/>
      <c r="G291" s="9"/>
    </row>
    <row r="292" spans="1:7" x14ac:dyDescent="0.3">
      <c r="A292" s="9"/>
      <c r="B292" s="9"/>
      <c r="C292" s="9"/>
      <c r="D292" s="9"/>
      <c r="E292" s="10"/>
      <c r="F292" s="9"/>
      <c r="G292" s="9"/>
    </row>
  </sheetData>
  <autoFilter ref="A1:G40" xr:uid="{97B08E4E-5CAD-499F-9922-56AF04CE0C0E}"/>
  <phoneticPr fontId="17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1C9D8-B19C-4781-845B-3349593A1D63}">
  <dimension ref="A1:G303"/>
  <sheetViews>
    <sheetView workbookViewId="0">
      <pane ySplit="1" topLeftCell="A41" activePane="bottomLeft" state="frozen"/>
      <selection pane="bottomLeft" activeCell="A2" sqref="A2"/>
    </sheetView>
  </sheetViews>
  <sheetFormatPr defaultColWidth="9.140625" defaultRowHeight="18.75" x14ac:dyDescent="0.3"/>
  <cols>
    <col min="1" max="1" width="22" style="6" customWidth="1"/>
    <col min="2" max="2" width="14.140625" style="6" bestFit="1" customWidth="1"/>
    <col min="3" max="3" width="26.28515625" style="6" bestFit="1" customWidth="1"/>
    <col min="4" max="4" width="20" style="6" bestFit="1" customWidth="1"/>
    <col min="5" max="5" width="19.42578125" style="11" customWidth="1"/>
    <col min="6" max="6" width="19.5703125" style="12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3">
      <c r="A2" s="13" t="s">
        <v>82</v>
      </c>
      <c r="B2" s="13" t="s">
        <v>83</v>
      </c>
      <c r="C2" s="13" t="s">
        <v>84</v>
      </c>
      <c r="D2" s="13" t="s">
        <v>85</v>
      </c>
      <c r="E2" s="41">
        <v>70</v>
      </c>
      <c r="F2" s="41">
        <v>0</v>
      </c>
      <c r="G2" s="13" t="s">
        <v>46</v>
      </c>
    </row>
    <row r="3" spans="1:7" x14ac:dyDescent="0.3">
      <c r="A3" s="13" t="s">
        <v>82</v>
      </c>
      <c r="B3" s="48" t="s">
        <v>405</v>
      </c>
      <c r="C3" s="48" t="s">
        <v>86</v>
      </c>
      <c r="D3" s="48" t="s">
        <v>87</v>
      </c>
      <c r="E3" s="42">
        <v>7</v>
      </c>
      <c r="F3" s="42">
        <v>0</v>
      </c>
      <c r="G3" s="48" t="s">
        <v>46</v>
      </c>
    </row>
    <row r="4" spans="1:7" x14ac:dyDescent="0.3">
      <c r="A4" s="13" t="s">
        <v>82</v>
      </c>
      <c r="B4" s="48" t="s">
        <v>406</v>
      </c>
      <c r="C4" s="48" t="s">
        <v>88</v>
      </c>
      <c r="D4" s="48" t="s">
        <v>87</v>
      </c>
      <c r="E4" s="42">
        <v>7</v>
      </c>
      <c r="F4" s="42">
        <v>0</v>
      </c>
      <c r="G4" s="48" t="s">
        <v>46</v>
      </c>
    </row>
    <row r="5" spans="1:7" x14ac:dyDescent="0.3">
      <c r="A5" s="13" t="s">
        <v>82</v>
      </c>
      <c r="B5" s="13" t="s">
        <v>89</v>
      </c>
      <c r="C5" s="13" t="s">
        <v>90</v>
      </c>
      <c r="D5" s="13" t="s">
        <v>17</v>
      </c>
      <c r="E5" s="41">
        <v>10</v>
      </c>
      <c r="F5" s="41">
        <v>0</v>
      </c>
      <c r="G5" s="13" t="s">
        <v>91</v>
      </c>
    </row>
    <row r="6" spans="1:7" x14ac:dyDescent="0.3">
      <c r="A6" s="13" t="s">
        <v>82</v>
      </c>
      <c r="B6" s="13" t="s">
        <v>92</v>
      </c>
      <c r="C6" s="13" t="s">
        <v>93</v>
      </c>
      <c r="D6" s="13" t="s">
        <v>17</v>
      </c>
      <c r="E6" s="41">
        <v>10</v>
      </c>
      <c r="F6" s="41">
        <v>0</v>
      </c>
      <c r="G6" s="13" t="s">
        <v>91</v>
      </c>
    </row>
    <row r="7" spans="1:7" x14ac:dyDescent="0.3">
      <c r="A7" s="13" t="s">
        <v>82</v>
      </c>
      <c r="B7" s="13" t="s">
        <v>94</v>
      </c>
      <c r="C7" s="13" t="s">
        <v>84</v>
      </c>
      <c r="D7" s="13" t="s">
        <v>85</v>
      </c>
      <c r="E7" s="41">
        <v>95</v>
      </c>
      <c r="F7" s="41">
        <v>0</v>
      </c>
      <c r="G7" s="13" t="s">
        <v>95</v>
      </c>
    </row>
    <row r="8" spans="1:7" x14ac:dyDescent="0.3">
      <c r="A8" s="13" t="s">
        <v>82</v>
      </c>
      <c r="B8" s="13" t="s">
        <v>96</v>
      </c>
      <c r="C8" s="13" t="s">
        <v>16</v>
      </c>
      <c r="D8" s="13" t="s">
        <v>17</v>
      </c>
      <c r="E8" s="41">
        <v>33</v>
      </c>
      <c r="F8" s="41">
        <v>0</v>
      </c>
      <c r="G8" s="13" t="s">
        <v>91</v>
      </c>
    </row>
    <row r="9" spans="1:7" x14ac:dyDescent="0.3">
      <c r="A9" s="13" t="s">
        <v>82</v>
      </c>
      <c r="B9" s="13" t="s">
        <v>97</v>
      </c>
      <c r="C9" s="13" t="s">
        <v>84</v>
      </c>
      <c r="D9" s="13" t="s">
        <v>85</v>
      </c>
      <c r="E9" s="41">
        <v>95</v>
      </c>
      <c r="F9" s="41">
        <v>0</v>
      </c>
      <c r="G9" s="13" t="s">
        <v>95</v>
      </c>
    </row>
    <row r="10" spans="1:7" x14ac:dyDescent="0.3">
      <c r="A10" s="13" t="s">
        <v>82</v>
      </c>
      <c r="B10" s="13" t="s">
        <v>98</v>
      </c>
      <c r="C10" s="13" t="s">
        <v>99</v>
      </c>
      <c r="D10" s="13" t="s">
        <v>59</v>
      </c>
      <c r="E10" s="41">
        <v>2</v>
      </c>
      <c r="F10" s="41">
        <v>0</v>
      </c>
      <c r="G10" s="13" t="s">
        <v>91</v>
      </c>
    </row>
    <row r="11" spans="1:7" x14ac:dyDescent="0.3">
      <c r="A11" s="13" t="s">
        <v>82</v>
      </c>
      <c r="B11" s="34" t="s">
        <v>100</v>
      </c>
      <c r="C11" s="13" t="s">
        <v>101</v>
      </c>
      <c r="D11" s="13" t="s">
        <v>102</v>
      </c>
      <c r="E11" s="41"/>
      <c r="F11" s="41">
        <v>2</v>
      </c>
      <c r="G11" s="13"/>
    </row>
    <row r="12" spans="1:7" x14ac:dyDescent="0.3">
      <c r="A12" s="13" t="s">
        <v>82</v>
      </c>
      <c r="B12" s="13" t="s">
        <v>103</v>
      </c>
      <c r="C12" s="13" t="s">
        <v>104</v>
      </c>
      <c r="D12" s="13" t="s">
        <v>105</v>
      </c>
      <c r="E12" s="41">
        <v>11</v>
      </c>
      <c r="F12" s="41">
        <v>0</v>
      </c>
      <c r="G12" s="13" t="s">
        <v>46</v>
      </c>
    </row>
    <row r="13" spans="1:7" x14ac:dyDescent="0.3">
      <c r="A13" s="13" t="s">
        <v>82</v>
      </c>
      <c r="B13" s="13" t="s">
        <v>106</v>
      </c>
      <c r="C13" s="13" t="s">
        <v>107</v>
      </c>
      <c r="D13" s="13" t="s">
        <v>17</v>
      </c>
      <c r="E13" s="41">
        <v>87</v>
      </c>
      <c r="F13" s="41">
        <v>0</v>
      </c>
      <c r="G13" s="13" t="s">
        <v>91</v>
      </c>
    </row>
    <row r="14" spans="1:7" x14ac:dyDescent="0.3">
      <c r="A14" s="13" t="s">
        <v>82</v>
      </c>
      <c r="B14" s="34" t="s">
        <v>108</v>
      </c>
      <c r="C14" s="13" t="s">
        <v>109</v>
      </c>
      <c r="D14" s="13" t="s">
        <v>105</v>
      </c>
      <c r="E14" s="41"/>
      <c r="F14" s="41">
        <v>11</v>
      </c>
      <c r="G14" s="13" t="s">
        <v>46</v>
      </c>
    </row>
    <row r="15" spans="1:7" x14ac:dyDescent="0.3">
      <c r="A15" s="13" t="s">
        <v>82</v>
      </c>
      <c r="B15" s="13" t="s">
        <v>110</v>
      </c>
      <c r="C15" s="13" t="s">
        <v>111</v>
      </c>
      <c r="D15" s="13" t="s">
        <v>17</v>
      </c>
      <c r="E15" s="41">
        <v>20</v>
      </c>
      <c r="F15" s="41">
        <v>0</v>
      </c>
      <c r="G15" s="13" t="s">
        <v>91</v>
      </c>
    </row>
    <row r="16" spans="1:7" x14ac:dyDescent="0.3">
      <c r="A16" s="13" t="s">
        <v>82</v>
      </c>
      <c r="B16" s="13" t="s">
        <v>112</v>
      </c>
      <c r="C16" s="13" t="s">
        <v>109</v>
      </c>
      <c r="D16" s="13" t="s">
        <v>105</v>
      </c>
      <c r="E16" s="41">
        <v>16</v>
      </c>
      <c r="F16" s="41">
        <v>0</v>
      </c>
      <c r="G16" s="13" t="s">
        <v>46</v>
      </c>
    </row>
    <row r="17" spans="1:7" x14ac:dyDescent="0.3">
      <c r="A17" s="13" t="s">
        <v>82</v>
      </c>
      <c r="B17" s="13" t="s">
        <v>113</v>
      </c>
      <c r="C17" s="13" t="s">
        <v>16</v>
      </c>
      <c r="D17" s="13" t="s">
        <v>17</v>
      </c>
      <c r="E17" s="41">
        <v>45</v>
      </c>
      <c r="F17" s="41">
        <v>0</v>
      </c>
      <c r="G17" s="13" t="s">
        <v>91</v>
      </c>
    </row>
    <row r="18" spans="1:7" x14ac:dyDescent="0.3">
      <c r="A18" s="13" t="s">
        <v>82</v>
      </c>
      <c r="B18" s="34" t="s">
        <v>114</v>
      </c>
      <c r="C18" s="13" t="s">
        <v>115</v>
      </c>
      <c r="D18" s="13" t="s">
        <v>102</v>
      </c>
      <c r="E18" s="41"/>
      <c r="F18" s="41">
        <v>2</v>
      </c>
      <c r="G18" s="13"/>
    </row>
    <row r="19" spans="1:7" x14ac:dyDescent="0.3">
      <c r="A19" s="13" t="s">
        <v>82</v>
      </c>
      <c r="B19" s="13" t="s">
        <v>116</v>
      </c>
      <c r="C19" s="13" t="s">
        <v>99</v>
      </c>
      <c r="D19" s="13" t="s">
        <v>59</v>
      </c>
      <c r="E19" s="41">
        <v>2</v>
      </c>
      <c r="F19" s="41">
        <v>0</v>
      </c>
      <c r="G19" s="13" t="s">
        <v>91</v>
      </c>
    </row>
    <row r="20" spans="1:7" x14ac:dyDescent="0.3">
      <c r="A20" s="13" t="s">
        <v>82</v>
      </c>
      <c r="B20" s="13" t="s">
        <v>117</v>
      </c>
      <c r="C20" s="13" t="s">
        <v>84</v>
      </c>
      <c r="D20" s="13" t="s">
        <v>85</v>
      </c>
      <c r="E20" s="41">
        <v>72</v>
      </c>
      <c r="F20" s="41">
        <v>0</v>
      </c>
      <c r="G20" s="13" t="s">
        <v>95</v>
      </c>
    </row>
    <row r="21" spans="1:7" x14ac:dyDescent="0.3">
      <c r="A21" s="13" t="s">
        <v>82</v>
      </c>
      <c r="B21" s="13" t="s">
        <v>118</v>
      </c>
      <c r="C21" s="13" t="s">
        <v>84</v>
      </c>
      <c r="D21" s="13" t="s">
        <v>85</v>
      </c>
      <c r="E21" s="41">
        <v>95</v>
      </c>
      <c r="F21" s="41">
        <v>0</v>
      </c>
      <c r="G21" s="13" t="s">
        <v>95</v>
      </c>
    </row>
    <row r="22" spans="1:7" x14ac:dyDescent="0.3">
      <c r="A22" s="13" t="s">
        <v>82</v>
      </c>
      <c r="B22" s="13" t="s">
        <v>119</v>
      </c>
      <c r="C22" s="13" t="s">
        <v>120</v>
      </c>
      <c r="D22" s="13" t="s">
        <v>17</v>
      </c>
      <c r="E22" s="41">
        <v>20</v>
      </c>
      <c r="F22" s="41">
        <v>0</v>
      </c>
      <c r="G22" s="13" t="s">
        <v>91</v>
      </c>
    </row>
    <row r="23" spans="1:7" x14ac:dyDescent="0.3">
      <c r="A23" s="13" t="s">
        <v>82</v>
      </c>
      <c r="B23" s="13" t="s">
        <v>121</v>
      </c>
      <c r="C23" s="13" t="s">
        <v>122</v>
      </c>
      <c r="D23" s="13" t="s">
        <v>17</v>
      </c>
      <c r="E23" s="41">
        <v>46</v>
      </c>
      <c r="F23" s="41">
        <v>0</v>
      </c>
      <c r="G23" s="13" t="s">
        <v>91</v>
      </c>
    </row>
    <row r="24" spans="1:7" x14ac:dyDescent="0.3">
      <c r="A24" s="13" t="s">
        <v>82</v>
      </c>
      <c r="B24" s="13" t="s">
        <v>123</v>
      </c>
      <c r="C24" s="13" t="s">
        <v>124</v>
      </c>
      <c r="D24" s="13" t="s">
        <v>59</v>
      </c>
      <c r="E24" s="41">
        <v>6</v>
      </c>
      <c r="F24" s="41">
        <v>0</v>
      </c>
      <c r="G24" s="13" t="s">
        <v>42</v>
      </c>
    </row>
    <row r="25" spans="1:7" x14ac:dyDescent="0.3">
      <c r="A25" s="13" t="s">
        <v>82</v>
      </c>
      <c r="B25" s="13" t="s">
        <v>125</v>
      </c>
      <c r="C25" s="13" t="s">
        <v>126</v>
      </c>
      <c r="D25" s="13" t="s">
        <v>59</v>
      </c>
      <c r="E25" s="41">
        <v>6</v>
      </c>
      <c r="F25" s="41">
        <v>0</v>
      </c>
      <c r="G25" s="13" t="s">
        <v>42</v>
      </c>
    </row>
    <row r="26" spans="1:7" x14ac:dyDescent="0.3">
      <c r="A26" s="13" t="s">
        <v>82</v>
      </c>
      <c r="B26" s="13" t="s">
        <v>127</v>
      </c>
      <c r="C26" s="13" t="s">
        <v>84</v>
      </c>
      <c r="D26" s="13" t="s">
        <v>85</v>
      </c>
      <c r="E26" s="41">
        <v>61</v>
      </c>
      <c r="F26" s="41">
        <v>0</v>
      </c>
      <c r="G26" s="13" t="s">
        <v>46</v>
      </c>
    </row>
    <row r="27" spans="1:7" x14ac:dyDescent="0.3">
      <c r="A27" s="13" t="s">
        <v>82</v>
      </c>
      <c r="B27" s="13" t="s">
        <v>128</v>
      </c>
      <c r="C27" s="48" t="s">
        <v>129</v>
      </c>
      <c r="D27" s="13" t="s">
        <v>105</v>
      </c>
      <c r="E27" s="41">
        <v>14</v>
      </c>
      <c r="F27" s="41">
        <v>0</v>
      </c>
      <c r="G27" s="13" t="s">
        <v>46</v>
      </c>
    </row>
    <row r="28" spans="1:7" x14ac:dyDescent="0.3">
      <c r="A28" s="13" t="s">
        <v>82</v>
      </c>
      <c r="B28" s="13" t="s">
        <v>130</v>
      </c>
      <c r="C28" s="48" t="s">
        <v>131</v>
      </c>
      <c r="D28" s="13" t="s">
        <v>105</v>
      </c>
      <c r="E28" s="41">
        <v>14</v>
      </c>
      <c r="F28" s="41">
        <v>0</v>
      </c>
      <c r="G28" s="13" t="s">
        <v>46</v>
      </c>
    </row>
    <row r="29" spans="1:7" x14ac:dyDescent="0.3">
      <c r="A29" s="40" t="s">
        <v>132</v>
      </c>
      <c r="B29" s="13" t="s">
        <v>133</v>
      </c>
      <c r="C29" s="13" t="s">
        <v>134</v>
      </c>
      <c r="D29" s="13" t="s">
        <v>17</v>
      </c>
      <c r="E29" s="41">
        <v>8</v>
      </c>
      <c r="F29" s="41">
        <v>0</v>
      </c>
      <c r="G29" s="13" t="s">
        <v>46</v>
      </c>
    </row>
    <row r="30" spans="1:7" x14ac:dyDescent="0.3">
      <c r="A30" s="40" t="s">
        <v>132</v>
      </c>
      <c r="B30" s="13" t="s">
        <v>135</v>
      </c>
      <c r="C30" s="13" t="s">
        <v>136</v>
      </c>
      <c r="D30" s="13" t="s">
        <v>105</v>
      </c>
      <c r="E30" s="41">
        <v>15</v>
      </c>
      <c r="F30" s="41">
        <v>0</v>
      </c>
      <c r="G30" s="13" t="s">
        <v>46</v>
      </c>
    </row>
    <row r="31" spans="1:7" x14ac:dyDescent="0.3">
      <c r="A31" s="40" t="s">
        <v>132</v>
      </c>
      <c r="B31" s="13" t="s">
        <v>137</v>
      </c>
      <c r="C31" s="13" t="s">
        <v>45</v>
      </c>
      <c r="D31" s="13" t="s">
        <v>17</v>
      </c>
      <c r="E31" s="41">
        <v>5</v>
      </c>
      <c r="F31" s="41">
        <v>0</v>
      </c>
      <c r="G31" s="48" t="s">
        <v>46</v>
      </c>
    </row>
    <row r="32" spans="1:7" x14ac:dyDescent="0.3">
      <c r="A32" s="40" t="s">
        <v>132</v>
      </c>
      <c r="B32" s="35" t="s">
        <v>138</v>
      </c>
      <c r="C32" s="13" t="s">
        <v>139</v>
      </c>
      <c r="D32" s="13" t="s">
        <v>17</v>
      </c>
      <c r="E32" s="41">
        <v>41</v>
      </c>
      <c r="F32" s="41">
        <v>0</v>
      </c>
      <c r="G32" s="13" t="s">
        <v>140</v>
      </c>
    </row>
    <row r="33" spans="1:7" x14ac:dyDescent="0.3">
      <c r="A33" s="40" t="s">
        <v>132</v>
      </c>
      <c r="B33" s="35" t="s">
        <v>141</v>
      </c>
      <c r="C33" s="13" t="s">
        <v>142</v>
      </c>
      <c r="D33" s="13" t="s">
        <v>17</v>
      </c>
      <c r="E33" s="41">
        <v>346</v>
      </c>
      <c r="F33" s="41">
        <v>0</v>
      </c>
      <c r="G33" s="13" t="s">
        <v>46</v>
      </c>
    </row>
    <row r="34" spans="1:7" x14ac:dyDescent="0.3">
      <c r="A34" s="40" t="s">
        <v>132</v>
      </c>
      <c r="B34" s="35" t="s">
        <v>143</v>
      </c>
      <c r="C34" s="13" t="s">
        <v>144</v>
      </c>
      <c r="D34" s="13" t="s">
        <v>17</v>
      </c>
      <c r="E34" s="41">
        <v>22</v>
      </c>
      <c r="F34" s="41">
        <v>0</v>
      </c>
      <c r="G34" s="13" t="s">
        <v>91</v>
      </c>
    </row>
    <row r="35" spans="1:7" x14ac:dyDescent="0.3">
      <c r="A35" s="40" t="s">
        <v>132</v>
      </c>
      <c r="B35" s="35" t="s">
        <v>145</v>
      </c>
      <c r="C35" s="13" t="s">
        <v>146</v>
      </c>
      <c r="D35" s="13" t="s">
        <v>17</v>
      </c>
      <c r="E35" s="41">
        <v>20</v>
      </c>
      <c r="F35" s="41">
        <v>0</v>
      </c>
      <c r="G35" s="13" t="s">
        <v>91</v>
      </c>
    </row>
    <row r="36" spans="1:7" x14ac:dyDescent="0.3">
      <c r="A36" s="40" t="s">
        <v>132</v>
      </c>
      <c r="B36" s="35" t="s">
        <v>147</v>
      </c>
      <c r="C36" s="13" t="s">
        <v>148</v>
      </c>
      <c r="D36" s="13" t="s">
        <v>17</v>
      </c>
      <c r="E36" s="41">
        <v>19</v>
      </c>
      <c r="F36" s="41">
        <v>0</v>
      </c>
      <c r="G36" s="13" t="s">
        <v>91</v>
      </c>
    </row>
    <row r="37" spans="1:7" x14ac:dyDescent="0.3">
      <c r="A37" s="40" t="s">
        <v>132</v>
      </c>
      <c r="B37" s="35" t="s">
        <v>149</v>
      </c>
      <c r="C37" s="13" t="s">
        <v>150</v>
      </c>
      <c r="D37" s="13" t="s">
        <v>151</v>
      </c>
      <c r="E37" s="41">
        <v>17</v>
      </c>
      <c r="F37" s="41">
        <v>0</v>
      </c>
      <c r="G37" s="13" t="s">
        <v>91</v>
      </c>
    </row>
    <row r="38" spans="1:7" x14ac:dyDescent="0.3">
      <c r="A38" s="40" t="s">
        <v>132</v>
      </c>
      <c r="B38" s="35" t="s">
        <v>152</v>
      </c>
      <c r="C38" s="13" t="s">
        <v>153</v>
      </c>
      <c r="D38" s="13" t="s">
        <v>17</v>
      </c>
      <c r="E38" s="41">
        <v>8</v>
      </c>
      <c r="F38" s="41">
        <v>0</v>
      </c>
      <c r="G38" s="13" t="s">
        <v>46</v>
      </c>
    </row>
    <row r="39" spans="1:7" x14ac:dyDescent="0.3">
      <c r="A39" s="40" t="s">
        <v>132</v>
      </c>
      <c r="B39" s="35" t="s">
        <v>154</v>
      </c>
      <c r="C39" s="13" t="s">
        <v>148</v>
      </c>
      <c r="D39" s="13" t="s">
        <v>17</v>
      </c>
      <c r="E39" s="41">
        <v>3</v>
      </c>
      <c r="F39" s="41">
        <v>0</v>
      </c>
      <c r="G39" s="13" t="s">
        <v>46</v>
      </c>
    </row>
    <row r="40" spans="1:7" x14ac:dyDescent="0.3">
      <c r="A40" s="40" t="s">
        <v>132</v>
      </c>
      <c r="B40" s="35" t="s">
        <v>155</v>
      </c>
      <c r="C40" s="13" t="s">
        <v>156</v>
      </c>
      <c r="D40" s="13" t="s">
        <v>105</v>
      </c>
      <c r="E40" s="41">
        <v>43</v>
      </c>
      <c r="F40" s="41">
        <v>0</v>
      </c>
      <c r="G40" s="13" t="s">
        <v>95</v>
      </c>
    </row>
    <row r="41" spans="1:7" x14ac:dyDescent="0.3">
      <c r="A41" s="40" t="s">
        <v>132</v>
      </c>
      <c r="B41" s="35" t="s">
        <v>157</v>
      </c>
      <c r="C41" s="13" t="s">
        <v>158</v>
      </c>
      <c r="D41" s="13" t="s">
        <v>17</v>
      </c>
      <c r="E41" s="41">
        <v>52</v>
      </c>
      <c r="F41" s="41">
        <v>0</v>
      </c>
      <c r="G41" s="13" t="s">
        <v>159</v>
      </c>
    </row>
    <row r="42" spans="1:7" x14ac:dyDescent="0.3">
      <c r="A42" s="40" t="s">
        <v>132</v>
      </c>
      <c r="B42" s="37" t="s">
        <v>160</v>
      </c>
      <c r="C42" s="13" t="s">
        <v>161</v>
      </c>
      <c r="D42" s="13" t="s">
        <v>24</v>
      </c>
      <c r="E42" s="41"/>
      <c r="F42" s="41">
        <v>3</v>
      </c>
      <c r="G42" s="13" t="s">
        <v>46</v>
      </c>
    </row>
    <row r="43" spans="1:7" x14ac:dyDescent="0.3">
      <c r="A43" s="40" t="s">
        <v>132</v>
      </c>
      <c r="B43" s="35" t="s">
        <v>162</v>
      </c>
      <c r="C43" s="13" t="s">
        <v>163</v>
      </c>
      <c r="D43" s="13" t="s">
        <v>85</v>
      </c>
      <c r="E43" s="41">
        <v>96</v>
      </c>
      <c r="F43" s="41">
        <v>0</v>
      </c>
      <c r="G43" s="13" t="s">
        <v>46</v>
      </c>
    </row>
    <row r="44" spans="1:7" x14ac:dyDescent="0.3">
      <c r="A44" s="40" t="s">
        <v>132</v>
      </c>
      <c r="B44" s="37" t="s">
        <v>164</v>
      </c>
      <c r="C44" s="13" t="s">
        <v>165</v>
      </c>
      <c r="D44" s="13" t="s">
        <v>24</v>
      </c>
      <c r="E44" s="41"/>
      <c r="F44" s="41">
        <v>4</v>
      </c>
      <c r="G44" s="13" t="s">
        <v>46</v>
      </c>
    </row>
    <row r="45" spans="1:7" x14ac:dyDescent="0.3">
      <c r="A45" s="40" t="s">
        <v>132</v>
      </c>
      <c r="B45" s="35" t="s">
        <v>166</v>
      </c>
      <c r="C45" s="13" t="s">
        <v>167</v>
      </c>
      <c r="D45" s="13" t="s">
        <v>85</v>
      </c>
      <c r="E45" s="41">
        <v>14</v>
      </c>
      <c r="F45" s="41">
        <v>0</v>
      </c>
      <c r="G45" s="13" t="s">
        <v>46</v>
      </c>
    </row>
    <row r="46" spans="1:7" x14ac:dyDescent="0.3">
      <c r="A46" s="40" t="s">
        <v>132</v>
      </c>
      <c r="B46" s="35" t="s">
        <v>168</v>
      </c>
      <c r="C46" s="13" t="s">
        <v>169</v>
      </c>
      <c r="D46" s="13" t="s">
        <v>17</v>
      </c>
      <c r="E46" s="41">
        <v>22</v>
      </c>
      <c r="F46" s="41">
        <v>0</v>
      </c>
      <c r="G46" s="48" t="s">
        <v>46</v>
      </c>
    </row>
    <row r="47" spans="1:7" x14ac:dyDescent="0.3">
      <c r="A47" s="40" t="s">
        <v>132</v>
      </c>
      <c r="B47" s="35" t="s">
        <v>170</v>
      </c>
      <c r="C47" s="13" t="s">
        <v>171</v>
      </c>
      <c r="D47" s="13" t="s">
        <v>17</v>
      </c>
      <c r="E47" s="41">
        <v>12</v>
      </c>
      <c r="F47" s="41">
        <v>0</v>
      </c>
      <c r="G47" s="48" t="s">
        <v>91</v>
      </c>
    </row>
    <row r="48" spans="1:7" x14ac:dyDescent="0.3">
      <c r="A48" s="40" t="s">
        <v>132</v>
      </c>
      <c r="B48" s="35" t="s">
        <v>172</v>
      </c>
      <c r="C48" s="13" t="s">
        <v>173</v>
      </c>
      <c r="D48" s="13" t="s">
        <v>85</v>
      </c>
      <c r="E48" s="41">
        <v>89</v>
      </c>
      <c r="F48" s="41">
        <v>0</v>
      </c>
      <c r="G48" s="48" t="s">
        <v>174</v>
      </c>
    </row>
    <row r="49" spans="1:7" x14ac:dyDescent="0.3">
      <c r="A49" s="40" t="s">
        <v>132</v>
      </c>
      <c r="B49" s="35" t="s">
        <v>175</v>
      </c>
      <c r="C49" s="13" t="s">
        <v>176</v>
      </c>
      <c r="D49" s="13" t="s">
        <v>85</v>
      </c>
      <c r="E49" s="41">
        <v>23</v>
      </c>
      <c r="F49" s="41">
        <v>0</v>
      </c>
      <c r="G49" s="48" t="s">
        <v>174</v>
      </c>
    </row>
    <row r="50" spans="1:7" x14ac:dyDescent="0.3">
      <c r="A50" s="40" t="s">
        <v>132</v>
      </c>
      <c r="B50" s="37" t="s">
        <v>177</v>
      </c>
      <c r="C50" s="13" t="s">
        <v>178</v>
      </c>
      <c r="D50" s="13" t="s">
        <v>24</v>
      </c>
      <c r="E50" s="41"/>
      <c r="F50" s="41">
        <v>6</v>
      </c>
      <c r="G50" s="48" t="s">
        <v>174</v>
      </c>
    </row>
    <row r="51" spans="1:7" x14ac:dyDescent="0.3">
      <c r="A51" s="40" t="s">
        <v>132</v>
      </c>
      <c r="B51" s="37" t="s">
        <v>179</v>
      </c>
      <c r="C51" s="13" t="s">
        <v>180</v>
      </c>
      <c r="D51" s="13" t="s">
        <v>24</v>
      </c>
      <c r="E51" s="41"/>
      <c r="F51" s="41">
        <v>4</v>
      </c>
      <c r="G51" s="48" t="s">
        <v>174</v>
      </c>
    </row>
    <row r="52" spans="1:7" x14ac:dyDescent="0.3">
      <c r="E52" s="6"/>
      <c r="F52" s="6"/>
    </row>
    <row r="53" spans="1:7" x14ac:dyDescent="0.3">
      <c r="A53" s="7"/>
      <c r="B53" s="36"/>
      <c r="C53" s="7"/>
      <c r="D53" s="7"/>
      <c r="E53" s="8"/>
      <c r="F53" s="7"/>
      <c r="G53" s="7"/>
    </row>
    <row r="54" spans="1:7" x14ac:dyDescent="0.3">
      <c r="A54" s="7"/>
      <c r="B54" s="36"/>
      <c r="C54" s="7"/>
      <c r="D54" s="7"/>
      <c r="E54" s="8"/>
      <c r="F54" s="7"/>
      <c r="G54" s="7"/>
    </row>
    <row r="55" spans="1:7" x14ac:dyDescent="0.3">
      <c r="A55" s="7"/>
      <c r="B55" s="7"/>
      <c r="C55" s="7"/>
      <c r="D55" s="7"/>
      <c r="E55" s="33">
        <f>SUM(E2:E54)</f>
        <v>1699</v>
      </c>
      <c r="F55" s="33">
        <f>SUM(F2:F54)</f>
        <v>32</v>
      </c>
      <c r="G55" s="7"/>
    </row>
    <row r="56" spans="1:7" x14ac:dyDescent="0.3">
      <c r="A56" s="7"/>
      <c r="B56" s="7"/>
      <c r="C56" s="7"/>
      <c r="D56" s="7"/>
      <c r="E56" s="8"/>
      <c r="F56" s="7"/>
      <c r="G56" s="7"/>
    </row>
    <row r="57" spans="1:7" x14ac:dyDescent="0.3">
      <c r="A57" s="7"/>
      <c r="B57" s="7"/>
      <c r="C57" s="7"/>
      <c r="D57" s="7"/>
      <c r="E57" s="8"/>
      <c r="F57" s="7"/>
      <c r="G57" s="7"/>
    </row>
    <row r="58" spans="1:7" x14ac:dyDescent="0.3">
      <c r="A58" s="7"/>
      <c r="B58" s="7"/>
      <c r="C58" s="7"/>
      <c r="D58" s="7"/>
      <c r="E58" s="8"/>
      <c r="F58" s="7"/>
      <c r="G58" s="7"/>
    </row>
    <row r="59" spans="1:7" x14ac:dyDescent="0.3">
      <c r="A59" s="7"/>
      <c r="B59" s="7"/>
      <c r="C59" s="7"/>
      <c r="D59" s="7"/>
      <c r="E59" s="8"/>
      <c r="F59" s="7"/>
      <c r="G59" s="7"/>
    </row>
    <row r="60" spans="1:7" x14ac:dyDescent="0.3">
      <c r="A60" s="7"/>
      <c r="B60" s="7"/>
      <c r="C60" s="7"/>
      <c r="D60" s="7"/>
      <c r="E60" s="8"/>
      <c r="F60" s="7"/>
      <c r="G60" s="7"/>
    </row>
    <row r="61" spans="1:7" x14ac:dyDescent="0.3">
      <c r="A61" s="7"/>
      <c r="B61" s="7"/>
      <c r="C61" s="7"/>
      <c r="D61" s="7"/>
      <c r="E61" s="8"/>
      <c r="F61" s="7"/>
      <c r="G61" s="7"/>
    </row>
    <row r="62" spans="1:7" x14ac:dyDescent="0.3">
      <c r="A62" s="7"/>
      <c r="B62" s="7"/>
      <c r="C62" s="7"/>
      <c r="D62" s="7"/>
      <c r="E62" s="8"/>
      <c r="F62" s="7"/>
      <c r="G62" s="7"/>
    </row>
    <row r="63" spans="1:7" x14ac:dyDescent="0.3">
      <c r="A63" s="7"/>
      <c r="B63" s="7"/>
      <c r="C63" s="7"/>
      <c r="D63" s="7"/>
      <c r="E63" s="8"/>
      <c r="F63" s="7"/>
      <c r="G63" s="7"/>
    </row>
    <row r="64" spans="1:7" x14ac:dyDescent="0.3">
      <c r="A64" s="7"/>
      <c r="B64" s="7"/>
      <c r="C64" s="7"/>
      <c r="D64" s="7"/>
      <c r="E64" s="8"/>
      <c r="F64" s="7"/>
      <c r="G64" s="7"/>
    </row>
    <row r="65" spans="1:7" x14ac:dyDescent="0.3">
      <c r="A65" s="7"/>
      <c r="B65" s="7"/>
      <c r="C65" s="7"/>
      <c r="D65" s="7"/>
      <c r="E65" s="8"/>
      <c r="F65" s="7"/>
      <c r="G65" s="7"/>
    </row>
    <row r="66" spans="1:7" x14ac:dyDescent="0.3">
      <c r="A66" s="7"/>
      <c r="B66" s="7"/>
      <c r="C66" s="7"/>
      <c r="D66" s="7"/>
      <c r="E66" s="8"/>
      <c r="F66" s="7"/>
      <c r="G66" s="7"/>
    </row>
    <row r="67" spans="1:7" x14ac:dyDescent="0.3">
      <c r="A67" s="7"/>
      <c r="B67" s="7"/>
      <c r="C67" s="7"/>
      <c r="D67" s="7"/>
      <c r="E67" s="8"/>
      <c r="F67" s="7"/>
      <c r="G67" s="7"/>
    </row>
    <row r="68" spans="1:7" x14ac:dyDescent="0.3">
      <c r="A68" s="7"/>
      <c r="B68" s="7"/>
      <c r="C68" s="7"/>
      <c r="D68" s="7"/>
      <c r="E68" s="8"/>
      <c r="F68" s="7"/>
      <c r="G68" s="7"/>
    </row>
    <row r="69" spans="1:7" x14ac:dyDescent="0.3">
      <c r="A69" s="7"/>
      <c r="B69" s="7"/>
      <c r="C69" s="7"/>
      <c r="D69" s="7"/>
      <c r="E69" s="8"/>
      <c r="F69" s="7"/>
      <c r="G69" s="7"/>
    </row>
    <row r="70" spans="1:7" x14ac:dyDescent="0.3">
      <c r="A70" s="7"/>
      <c r="B70" s="7"/>
      <c r="C70" s="7"/>
      <c r="D70" s="7"/>
      <c r="E70" s="8"/>
      <c r="F70" s="7"/>
      <c r="G70" s="7"/>
    </row>
    <row r="71" spans="1:7" x14ac:dyDescent="0.3">
      <c r="A71" s="7"/>
      <c r="B71" s="7"/>
      <c r="C71" s="7"/>
      <c r="D71" s="7"/>
      <c r="E71" s="8"/>
      <c r="F71" s="7"/>
      <c r="G71" s="7"/>
    </row>
    <row r="72" spans="1:7" x14ac:dyDescent="0.3">
      <c r="A72" s="7"/>
      <c r="B72" s="7"/>
      <c r="C72" s="7"/>
      <c r="D72" s="7"/>
      <c r="E72" s="8"/>
      <c r="F72" s="7"/>
      <c r="G72" s="7"/>
    </row>
    <row r="73" spans="1:7" x14ac:dyDescent="0.3">
      <c r="A73" s="7"/>
      <c r="B73" s="7"/>
      <c r="C73" s="7"/>
      <c r="D73" s="7"/>
      <c r="E73" s="8"/>
      <c r="F73" s="7"/>
      <c r="G73" s="7"/>
    </row>
    <row r="74" spans="1:7" x14ac:dyDescent="0.3">
      <c r="A74" s="7"/>
      <c r="B74" s="7"/>
      <c r="C74" s="7"/>
      <c r="D74" s="7"/>
      <c r="E74" s="8"/>
      <c r="F74" s="7"/>
      <c r="G74" s="7"/>
    </row>
    <row r="75" spans="1:7" x14ac:dyDescent="0.3">
      <c r="A75" s="7"/>
      <c r="B75" s="7"/>
      <c r="C75" s="7"/>
      <c r="D75" s="7"/>
      <c r="E75" s="8"/>
      <c r="F75" s="7"/>
      <c r="G75" s="7"/>
    </row>
    <row r="76" spans="1:7" x14ac:dyDescent="0.3">
      <c r="A76" s="7"/>
      <c r="B76" s="7"/>
      <c r="C76" s="7"/>
      <c r="D76" s="7"/>
      <c r="E76" s="8"/>
      <c r="F76" s="7"/>
      <c r="G76" s="7"/>
    </row>
    <row r="77" spans="1:7" x14ac:dyDescent="0.3">
      <c r="A77" s="7"/>
      <c r="B77" s="7"/>
      <c r="C77" s="7"/>
      <c r="D77" s="7"/>
      <c r="E77" s="8"/>
      <c r="F77" s="7"/>
      <c r="G77" s="7"/>
    </row>
    <row r="78" spans="1:7" x14ac:dyDescent="0.3">
      <c r="A78" s="7"/>
      <c r="B78" s="7"/>
      <c r="C78" s="7"/>
      <c r="D78" s="7"/>
      <c r="E78" s="8"/>
      <c r="F78" s="7"/>
      <c r="G78" s="7"/>
    </row>
    <row r="79" spans="1:7" x14ac:dyDescent="0.3">
      <c r="A79" s="7"/>
      <c r="B79" s="7"/>
      <c r="C79" s="7"/>
      <c r="D79" s="7"/>
      <c r="E79" s="8"/>
      <c r="F79" s="7"/>
      <c r="G79" s="7"/>
    </row>
    <row r="80" spans="1:7" x14ac:dyDescent="0.3">
      <c r="A80" s="7"/>
      <c r="B80" s="7"/>
      <c r="C80" s="7"/>
      <c r="D80" s="7"/>
      <c r="E80" s="8"/>
      <c r="F80" s="7"/>
      <c r="G80" s="7"/>
    </row>
    <row r="81" spans="1:7" x14ac:dyDescent="0.3">
      <c r="A81" s="7"/>
      <c r="B81" s="7"/>
      <c r="C81" s="7"/>
      <c r="D81" s="7"/>
      <c r="E81" s="8"/>
      <c r="F81" s="7"/>
      <c r="G81" s="7"/>
    </row>
    <row r="82" spans="1:7" x14ac:dyDescent="0.3">
      <c r="A82" s="7"/>
      <c r="B82" s="7"/>
      <c r="C82" s="7"/>
      <c r="D82" s="7"/>
      <c r="E82" s="8"/>
      <c r="F82" s="7"/>
      <c r="G82" s="7"/>
    </row>
    <row r="83" spans="1:7" x14ac:dyDescent="0.3">
      <c r="A83" s="7"/>
      <c r="B83" s="7"/>
      <c r="C83" s="7"/>
      <c r="D83" s="7"/>
      <c r="E83" s="8"/>
      <c r="F83" s="7"/>
      <c r="G83" s="7"/>
    </row>
    <row r="84" spans="1:7" x14ac:dyDescent="0.3">
      <c r="A84" s="7"/>
      <c r="B84" s="7"/>
      <c r="C84" s="7"/>
      <c r="D84" s="7"/>
      <c r="E84" s="8"/>
      <c r="F84" s="7"/>
      <c r="G84" s="7"/>
    </row>
    <row r="85" spans="1:7" x14ac:dyDescent="0.3">
      <c r="A85" s="7"/>
      <c r="B85" s="7"/>
      <c r="C85" s="7"/>
      <c r="D85" s="7"/>
      <c r="E85" s="8"/>
      <c r="F85" s="7"/>
      <c r="G85" s="7"/>
    </row>
    <row r="86" spans="1:7" x14ac:dyDescent="0.3">
      <c r="A86" s="7"/>
      <c r="B86" s="7"/>
      <c r="C86" s="7"/>
      <c r="D86" s="7"/>
      <c r="E86" s="8"/>
      <c r="F86" s="7"/>
      <c r="G86" s="7"/>
    </row>
    <row r="87" spans="1:7" x14ac:dyDescent="0.3">
      <c r="A87" s="7"/>
      <c r="B87" s="7"/>
      <c r="C87" s="7"/>
      <c r="D87" s="7"/>
      <c r="E87" s="8"/>
      <c r="F87" s="7"/>
      <c r="G87" s="7"/>
    </row>
    <row r="88" spans="1:7" x14ac:dyDescent="0.3">
      <c r="A88" s="7"/>
      <c r="B88" s="7"/>
      <c r="C88" s="7"/>
      <c r="D88" s="7"/>
      <c r="E88" s="8"/>
      <c r="F88" s="7"/>
      <c r="G88" s="7"/>
    </row>
    <row r="89" spans="1:7" x14ac:dyDescent="0.3">
      <c r="A89" s="7"/>
      <c r="B89" s="7"/>
      <c r="C89" s="7"/>
      <c r="D89" s="7"/>
      <c r="E89" s="8"/>
      <c r="F89" s="7"/>
      <c r="G89" s="7"/>
    </row>
    <row r="90" spans="1:7" x14ac:dyDescent="0.3">
      <c r="A90" s="7"/>
      <c r="B90" s="7"/>
      <c r="C90" s="7"/>
      <c r="D90" s="7"/>
      <c r="E90" s="8"/>
      <c r="F90" s="7"/>
      <c r="G90" s="7"/>
    </row>
    <row r="91" spans="1:7" x14ac:dyDescent="0.3">
      <c r="A91" s="7"/>
      <c r="B91" s="7"/>
      <c r="C91" s="7"/>
      <c r="D91" s="7"/>
      <c r="E91" s="8"/>
      <c r="F91" s="7"/>
      <c r="G91" s="7"/>
    </row>
    <row r="92" spans="1:7" x14ac:dyDescent="0.3">
      <c r="A92" s="7"/>
      <c r="B92" s="7"/>
      <c r="C92" s="7"/>
      <c r="D92" s="7"/>
      <c r="E92" s="8"/>
      <c r="F92" s="7"/>
      <c r="G92" s="7"/>
    </row>
    <row r="93" spans="1:7" x14ac:dyDescent="0.3">
      <c r="A93" s="7"/>
      <c r="B93" s="7"/>
      <c r="C93" s="7"/>
      <c r="D93" s="7"/>
      <c r="E93" s="8"/>
      <c r="F93" s="7"/>
      <c r="G93" s="7"/>
    </row>
    <row r="94" spans="1:7" x14ac:dyDescent="0.3">
      <c r="A94" s="7"/>
      <c r="B94" s="7"/>
      <c r="C94" s="7"/>
      <c r="D94" s="7"/>
      <c r="E94" s="8"/>
      <c r="F94" s="7"/>
      <c r="G94" s="7"/>
    </row>
    <row r="95" spans="1:7" x14ac:dyDescent="0.3">
      <c r="A95" s="7"/>
      <c r="B95" s="7"/>
      <c r="C95" s="7"/>
      <c r="D95" s="7"/>
      <c r="E95" s="8"/>
      <c r="F95" s="7"/>
      <c r="G95" s="7"/>
    </row>
    <row r="96" spans="1:7" x14ac:dyDescent="0.3">
      <c r="A96" s="7"/>
      <c r="B96" s="7"/>
      <c r="C96" s="7"/>
      <c r="D96" s="7"/>
      <c r="E96" s="8"/>
      <c r="F96" s="7"/>
      <c r="G96" s="7"/>
    </row>
    <row r="97" spans="1:7" x14ac:dyDescent="0.3">
      <c r="A97" s="7"/>
      <c r="B97" s="7"/>
      <c r="C97" s="7"/>
      <c r="D97" s="7"/>
      <c r="E97" s="8"/>
      <c r="F97" s="7"/>
      <c r="G97" s="7"/>
    </row>
    <row r="98" spans="1:7" x14ac:dyDescent="0.3">
      <c r="A98" s="7"/>
      <c r="B98" s="7"/>
      <c r="C98" s="7"/>
      <c r="D98" s="7"/>
      <c r="E98" s="8"/>
      <c r="F98" s="7"/>
      <c r="G98" s="7"/>
    </row>
    <row r="99" spans="1:7" x14ac:dyDescent="0.3">
      <c r="A99" s="7"/>
      <c r="B99" s="7"/>
      <c r="C99" s="7"/>
      <c r="D99" s="7"/>
      <c r="E99" s="8"/>
      <c r="F99" s="7"/>
      <c r="G99" s="7"/>
    </row>
    <row r="100" spans="1:7" x14ac:dyDescent="0.3">
      <c r="A100" s="7"/>
      <c r="B100" s="7"/>
      <c r="C100" s="7"/>
      <c r="D100" s="7"/>
      <c r="E100" s="8"/>
      <c r="F100" s="7"/>
      <c r="G100" s="7"/>
    </row>
    <row r="101" spans="1:7" x14ac:dyDescent="0.3">
      <c r="A101" s="7"/>
      <c r="B101" s="7"/>
      <c r="C101" s="7"/>
      <c r="D101" s="7"/>
      <c r="E101" s="8"/>
      <c r="F101" s="7"/>
      <c r="G101" s="7"/>
    </row>
    <row r="102" spans="1:7" x14ac:dyDescent="0.3">
      <c r="A102" s="7"/>
      <c r="B102" s="7"/>
      <c r="C102" s="7"/>
      <c r="D102" s="7"/>
      <c r="E102" s="8"/>
      <c r="F102" s="7"/>
      <c r="G102" s="7"/>
    </row>
    <row r="103" spans="1:7" x14ac:dyDescent="0.3">
      <c r="A103" s="7"/>
      <c r="B103" s="7"/>
      <c r="C103" s="7"/>
      <c r="D103" s="7"/>
      <c r="E103" s="8"/>
      <c r="F103" s="7"/>
      <c r="G103" s="7"/>
    </row>
    <row r="104" spans="1:7" x14ac:dyDescent="0.3">
      <c r="A104" s="7"/>
      <c r="B104" s="7"/>
      <c r="C104" s="7"/>
      <c r="D104" s="7"/>
      <c r="E104" s="8"/>
      <c r="F104" s="7"/>
      <c r="G104" s="7"/>
    </row>
    <row r="105" spans="1:7" x14ac:dyDescent="0.3">
      <c r="A105" s="7"/>
      <c r="B105" s="7"/>
      <c r="C105" s="7"/>
      <c r="D105" s="7"/>
      <c r="E105" s="8"/>
      <c r="F105" s="7"/>
      <c r="G105" s="7"/>
    </row>
    <row r="106" spans="1:7" x14ac:dyDescent="0.3">
      <c r="A106" s="7"/>
      <c r="B106" s="7"/>
      <c r="C106" s="7"/>
      <c r="D106" s="7"/>
      <c r="E106" s="8"/>
      <c r="F106" s="7"/>
      <c r="G106" s="7"/>
    </row>
    <row r="107" spans="1:7" x14ac:dyDescent="0.3">
      <c r="A107" s="7"/>
      <c r="B107" s="7"/>
      <c r="C107" s="7"/>
      <c r="D107" s="7"/>
      <c r="E107" s="8"/>
      <c r="F107" s="7"/>
      <c r="G107" s="7"/>
    </row>
    <row r="108" spans="1:7" x14ac:dyDescent="0.3">
      <c r="A108" s="7"/>
      <c r="B108" s="7"/>
      <c r="C108" s="7"/>
      <c r="D108" s="7"/>
      <c r="E108" s="8"/>
      <c r="F108" s="7"/>
      <c r="G108" s="7"/>
    </row>
    <row r="109" spans="1:7" x14ac:dyDescent="0.3">
      <c r="A109" s="7"/>
      <c r="B109" s="7"/>
      <c r="C109" s="7"/>
      <c r="D109" s="7"/>
      <c r="E109" s="8"/>
      <c r="F109" s="7"/>
      <c r="G109" s="7"/>
    </row>
    <row r="110" spans="1:7" x14ac:dyDescent="0.3">
      <c r="A110" s="7"/>
      <c r="B110" s="7"/>
      <c r="C110" s="7"/>
      <c r="D110" s="7"/>
      <c r="E110" s="8"/>
      <c r="F110" s="7"/>
      <c r="G110" s="7"/>
    </row>
    <row r="111" spans="1:7" x14ac:dyDescent="0.3">
      <c r="A111" s="7"/>
      <c r="B111" s="7"/>
      <c r="C111" s="7"/>
      <c r="D111" s="7"/>
      <c r="E111" s="8"/>
      <c r="F111" s="7"/>
      <c r="G111" s="7"/>
    </row>
    <row r="112" spans="1:7" x14ac:dyDescent="0.3">
      <c r="A112" s="7"/>
      <c r="B112" s="7"/>
      <c r="C112" s="7"/>
      <c r="D112" s="7"/>
      <c r="E112" s="8"/>
      <c r="F112" s="7"/>
      <c r="G112" s="7"/>
    </row>
    <row r="113" spans="1:7" x14ac:dyDescent="0.3">
      <c r="A113" s="7"/>
      <c r="B113" s="7"/>
      <c r="C113" s="7"/>
      <c r="D113" s="7"/>
      <c r="E113" s="8"/>
      <c r="F113" s="7"/>
      <c r="G113" s="7"/>
    </row>
    <row r="114" spans="1:7" x14ac:dyDescent="0.3">
      <c r="A114" s="7"/>
      <c r="B114" s="7"/>
      <c r="C114" s="7"/>
      <c r="D114" s="7"/>
      <c r="E114" s="8"/>
      <c r="F114" s="7"/>
      <c r="G114" s="7"/>
    </row>
    <row r="115" spans="1:7" x14ac:dyDescent="0.3">
      <c r="A115" s="7"/>
      <c r="B115" s="7"/>
      <c r="C115" s="7"/>
      <c r="D115" s="7"/>
      <c r="E115" s="8"/>
      <c r="F115" s="7"/>
      <c r="G115" s="7"/>
    </row>
    <row r="116" spans="1:7" x14ac:dyDescent="0.3">
      <c r="A116" s="7"/>
      <c r="B116" s="7"/>
      <c r="C116" s="7"/>
      <c r="D116" s="7"/>
      <c r="E116" s="8"/>
      <c r="F116" s="7"/>
      <c r="G116" s="7"/>
    </row>
    <row r="117" spans="1:7" x14ac:dyDescent="0.3">
      <c r="A117" s="7"/>
      <c r="B117" s="7"/>
      <c r="C117" s="7"/>
      <c r="D117" s="7"/>
      <c r="E117" s="8"/>
      <c r="F117" s="7"/>
      <c r="G117" s="7"/>
    </row>
    <row r="118" spans="1:7" x14ac:dyDescent="0.3">
      <c r="A118" s="7"/>
      <c r="B118" s="7"/>
      <c r="C118" s="7"/>
      <c r="D118" s="7"/>
      <c r="E118" s="8"/>
      <c r="F118" s="7"/>
      <c r="G118" s="7"/>
    </row>
    <row r="119" spans="1:7" x14ac:dyDescent="0.3">
      <c r="A119" s="7"/>
      <c r="B119" s="7"/>
      <c r="C119" s="7"/>
      <c r="D119" s="7"/>
      <c r="E119" s="8"/>
      <c r="F119" s="7"/>
      <c r="G119" s="7"/>
    </row>
    <row r="120" spans="1:7" x14ac:dyDescent="0.3">
      <c r="A120" s="7"/>
      <c r="B120" s="7"/>
      <c r="C120" s="7"/>
      <c r="D120" s="7"/>
      <c r="E120" s="8"/>
      <c r="F120" s="7"/>
      <c r="G120" s="7"/>
    </row>
    <row r="121" spans="1:7" x14ac:dyDescent="0.3">
      <c r="A121" s="7"/>
      <c r="B121" s="7"/>
      <c r="C121" s="7"/>
      <c r="D121" s="7"/>
      <c r="E121" s="8"/>
      <c r="F121" s="7"/>
      <c r="G121" s="7"/>
    </row>
    <row r="122" spans="1:7" x14ac:dyDescent="0.3">
      <c r="A122" s="7"/>
      <c r="B122" s="7"/>
      <c r="C122" s="7"/>
      <c r="D122" s="7"/>
      <c r="E122" s="8"/>
      <c r="F122" s="7"/>
      <c r="G122" s="7"/>
    </row>
    <row r="123" spans="1:7" x14ac:dyDescent="0.3">
      <c r="A123" s="7"/>
      <c r="B123" s="7"/>
      <c r="C123" s="7"/>
      <c r="D123" s="7"/>
      <c r="E123" s="8"/>
      <c r="F123" s="7"/>
      <c r="G123" s="7"/>
    </row>
    <row r="124" spans="1:7" x14ac:dyDescent="0.3">
      <c r="A124" s="7"/>
      <c r="B124" s="7"/>
      <c r="C124" s="7"/>
      <c r="D124" s="7"/>
      <c r="E124" s="8"/>
      <c r="F124" s="7"/>
      <c r="G124" s="7"/>
    </row>
    <row r="125" spans="1:7" x14ac:dyDescent="0.3">
      <c r="A125" s="7"/>
      <c r="B125" s="7"/>
      <c r="C125" s="7"/>
      <c r="D125" s="7"/>
      <c r="E125" s="8"/>
      <c r="F125" s="7"/>
      <c r="G125" s="7"/>
    </row>
    <row r="126" spans="1:7" x14ac:dyDescent="0.3">
      <c r="A126" s="7"/>
      <c r="B126" s="7"/>
      <c r="C126" s="7"/>
      <c r="D126" s="7"/>
      <c r="E126" s="8"/>
      <c r="F126" s="7"/>
      <c r="G126" s="7"/>
    </row>
    <row r="127" spans="1:7" x14ac:dyDescent="0.3">
      <c r="A127" s="7"/>
      <c r="B127" s="7"/>
      <c r="C127" s="7"/>
      <c r="D127" s="7"/>
      <c r="E127" s="8"/>
      <c r="F127" s="7"/>
      <c r="G127" s="7"/>
    </row>
    <row r="128" spans="1:7" x14ac:dyDescent="0.3">
      <c r="A128" s="7"/>
      <c r="B128" s="7"/>
      <c r="C128" s="7"/>
      <c r="D128" s="7"/>
      <c r="E128" s="8"/>
      <c r="F128" s="7"/>
      <c r="G128" s="7"/>
    </row>
    <row r="129" spans="1:7" x14ac:dyDescent="0.3">
      <c r="A129" s="7"/>
      <c r="B129" s="7"/>
      <c r="C129" s="7"/>
      <c r="D129" s="7"/>
      <c r="E129" s="8"/>
      <c r="F129" s="7"/>
      <c r="G129" s="7"/>
    </row>
    <row r="130" spans="1:7" x14ac:dyDescent="0.3">
      <c r="A130" s="7"/>
      <c r="B130" s="7"/>
      <c r="C130" s="7"/>
      <c r="D130" s="7"/>
      <c r="E130" s="8"/>
      <c r="F130" s="7"/>
      <c r="G130" s="7"/>
    </row>
    <row r="131" spans="1:7" x14ac:dyDescent="0.3">
      <c r="A131" s="7"/>
      <c r="B131" s="7"/>
      <c r="C131" s="7"/>
      <c r="D131" s="7"/>
      <c r="E131" s="8"/>
      <c r="F131" s="7"/>
      <c r="G131" s="7"/>
    </row>
    <row r="132" spans="1:7" x14ac:dyDescent="0.3">
      <c r="A132" s="7"/>
      <c r="B132" s="7"/>
      <c r="C132" s="7"/>
      <c r="D132" s="7"/>
      <c r="E132" s="8"/>
      <c r="F132" s="7"/>
      <c r="G132" s="7"/>
    </row>
    <row r="133" spans="1:7" x14ac:dyDescent="0.3">
      <c r="A133" s="7"/>
      <c r="B133" s="7"/>
      <c r="C133" s="7"/>
      <c r="D133" s="7"/>
      <c r="E133" s="8"/>
      <c r="F133" s="7"/>
      <c r="G133" s="7"/>
    </row>
    <row r="134" spans="1:7" x14ac:dyDescent="0.3">
      <c r="A134" s="7"/>
      <c r="B134" s="7"/>
      <c r="C134" s="7"/>
      <c r="D134" s="7"/>
      <c r="E134" s="8"/>
      <c r="F134" s="7"/>
      <c r="G134" s="7"/>
    </row>
    <row r="135" spans="1:7" x14ac:dyDescent="0.3">
      <c r="A135" s="7"/>
      <c r="B135" s="7"/>
      <c r="C135" s="7"/>
      <c r="D135" s="7"/>
      <c r="E135" s="8"/>
      <c r="F135" s="7"/>
      <c r="G135" s="7"/>
    </row>
    <row r="136" spans="1:7" x14ac:dyDescent="0.3">
      <c r="A136" s="7"/>
      <c r="B136" s="7"/>
      <c r="C136" s="7"/>
      <c r="D136" s="7"/>
      <c r="E136" s="8"/>
      <c r="F136" s="7"/>
      <c r="G136" s="7"/>
    </row>
    <row r="137" spans="1:7" x14ac:dyDescent="0.3">
      <c r="A137" s="7"/>
      <c r="B137" s="7"/>
      <c r="C137" s="7"/>
      <c r="D137" s="7"/>
      <c r="E137" s="8"/>
      <c r="F137" s="7"/>
      <c r="G137" s="7"/>
    </row>
    <row r="138" spans="1:7" x14ac:dyDescent="0.3">
      <c r="A138" s="7"/>
      <c r="B138" s="7"/>
      <c r="C138" s="7"/>
      <c r="D138" s="7"/>
      <c r="E138" s="8"/>
      <c r="F138" s="7"/>
      <c r="G138" s="7"/>
    </row>
    <row r="139" spans="1:7" x14ac:dyDescent="0.3">
      <c r="A139" s="7"/>
      <c r="B139" s="7"/>
      <c r="C139" s="7"/>
      <c r="D139" s="7"/>
      <c r="E139" s="8"/>
      <c r="F139" s="7"/>
      <c r="G139" s="7"/>
    </row>
    <row r="140" spans="1:7" x14ac:dyDescent="0.3">
      <c r="A140" s="7"/>
      <c r="B140" s="7"/>
      <c r="C140" s="7"/>
      <c r="D140" s="7"/>
      <c r="E140" s="8"/>
      <c r="F140" s="7"/>
      <c r="G140" s="7"/>
    </row>
    <row r="141" spans="1:7" x14ac:dyDescent="0.3">
      <c r="A141" s="7"/>
      <c r="B141" s="7"/>
      <c r="C141" s="7"/>
      <c r="D141" s="7"/>
      <c r="E141" s="8"/>
      <c r="F141" s="7"/>
      <c r="G141" s="7"/>
    </row>
    <row r="142" spans="1:7" x14ac:dyDescent="0.3">
      <c r="A142" s="7"/>
      <c r="B142" s="7"/>
      <c r="C142" s="7"/>
      <c r="D142" s="7"/>
      <c r="E142" s="8"/>
      <c r="F142" s="7"/>
      <c r="G142" s="7"/>
    </row>
    <row r="143" spans="1:7" x14ac:dyDescent="0.3">
      <c r="A143" s="7"/>
      <c r="B143" s="7"/>
      <c r="C143" s="7"/>
      <c r="D143" s="7"/>
      <c r="E143" s="8"/>
      <c r="F143" s="7"/>
      <c r="G143" s="7"/>
    </row>
    <row r="144" spans="1:7" x14ac:dyDescent="0.3">
      <c r="A144" s="7"/>
      <c r="B144" s="7"/>
      <c r="C144" s="7"/>
      <c r="D144" s="7"/>
      <c r="E144" s="8"/>
      <c r="F144" s="7"/>
      <c r="G144" s="7"/>
    </row>
    <row r="145" spans="1:7" x14ac:dyDescent="0.3">
      <c r="A145" s="7"/>
      <c r="B145" s="7"/>
      <c r="C145" s="7"/>
      <c r="D145" s="7"/>
      <c r="E145" s="8"/>
      <c r="F145" s="7"/>
      <c r="G145" s="7"/>
    </row>
    <row r="146" spans="1:7" x14ac:dyDescent="0.3">
      <c r="A146" s="7"/>
      <c r="B146" s="7"/>
      <c r="C146" s="7"/>
      <c r="D146" s="7"/>
      <c r="E146" s="8"/>
      <c r="F146" s="7"/>
      <c r="G146" s="7"/>
    </row>
    <row r="147" spans="1:7" x14ac:dyDescent="0.3">
      <c r="A147" s="7"/>
      <c r="B147" s="7"/>
      <c r="C147" s="7"/>
      <c r="D147" s="7"/>
      <c r="E147" s="8"/>
      <c r="F147" s="7"/>
      <c r="G147" s="7"/>
    </row>
    <row r="148" spans="1:7" x14ac:dyDescent="0.3">
      <c r="A148" s="7"/>
      <c r="B148" s="7"/>
      <c r="C148" s="7"/>
      <c r="D148" s="7"/>
      <c r="E148" s="8"/>
      <c r="F148" s="7"/>
      <c r="G148" s="7"/>
    </row>
    <row r="149" spans="1:7" x14ac:dyDescent="0.3">
      <c r="A149" s="7"/>
      <c r="B149" s="7"/>
      <c r="C149" s="7"/>
      <c r="D149" s="7"/>
      <c r="E149" s="8"/>
      <c r="F149" s="7"/>
      <c r="G149" s="7"/>
    </row>
    <row r="150" spans="1:7" x14ac:dyDescent="0.3">
      <c r="A150" s="7"/>
      <c r="B150" s="7"/>
      <c r="C150" s="7"/>
      <c r="D150" s="7"/>
      <c r="E150" s="8"/>
      <c r="F150" s="7"/>
      <c r="G150" s="7"/>
    </row>
    <row r="151" spans="1:7" x14ac:dyDescent="0.3">
      <c r="A151" s="7"/>
      <c r="B151" s="7"/>
      <c r="C151" s="7"/>
      <c r="D151" s="7"/>
      <c r="E151" s="8"/>
      <c r="F151" s="7"/>
      <c r="G151" s="7"/>
    </row>
    <row r="152" spans="1:7" x14ac:dyDescent="0.3">
      <c r="A152" s="7"/>
      <c r="B152" s="7"/>
      <c r="C152" s="7"/>
      <c r="D152" s="7"/>
      <c r="E152" s="8"/>
      <c r="F152" s="7"/>
      <c r="G152" s="7"/>
    </row>
    <row r="153" spans="1:7" x14ac:dyDescent="0.3">
      <c r="A153" s="7"/>
      <c r="B153" s="7"/>
      <c r="C153" s="7"/>
      <c r="D153" s="7"/>
      <c r="E153" s="8"/>
      <c r="F153" s="7"/>
      <c r="G153" s="7"/>
    </row>
    <row r="154" spans="1:7" x14ac:dyDescent="0.3">
      <c r="A154" s="7"/>
      <c r="B154" s="7"/>
      <c r="C154" s="7"/>
      <c r="D154" s="7"/>
      <c r="E154" s="8"/>
      <c r="F154" s="7"/>
      <c r="G154" s="7"/>
    </row>
    <row r="155" spans="1:7" x14ac:dyDescent="0.3">
      <c r="A155" s="7"/>
      <c r="B155" s="7"/>
      <c r="C155" s="7"/>
      <c r="D155" s="7"/>
      <c r="E155" s="8"/>
      <c r="F155" s="7"/>
      <c r="G155" s="7"/>
    </row>
    <row r="156" spans="1:7" x14ac:dyDescent="0.3">
      <c r="A156" s="7"/>
      <c r="B156" s="7"/>
      <c r="C156" s="7"/>
      <c r="D156" s="7"/>
      <c r="E156" s="8"/>
      <c r="F156" s="7"/>
      <c r="G156" s="7"/>
    </row>
    <row r="157" spans="1:7" x14ac:dyDescent="0.3">
      <c r="A157" s="7"/>
      <c r="B157" s="7"/>
      <c r="C157" s="7"/>
      <c r="D157" s="7"/>
      <c r="E157" s="8"/>
      <c r="F157" s="7"/>
      <c r="G157" s="7"/>
    </row>
    <row r="158" spans="1:7" x14ac:dyDescent="0.3">
      <c r="A158" s="7"/>
      <c r="B158" s="7"/>
      <c r="C158" s="7"/>
      <c r="D158" s="7"/>
      <c r="E158" s="8"/>
      <c r="F158" s="7"/>
      <c r="G158" s="7"/>
    </row>
    <row r="159" spans="1:7" x14ac:dyDescent="0.3">
      <c r="A159" s="7"/>
      <c r="B159" s="7"/>
      <c r="C159" s="7"/>
      <c r="D159" s="7"/>
      <c r="E159" s="8"/>
      <c r="F159" s="7"/>
      <c r="G159" s="7"/>
    </row>
    <row r="160" spans="1:7" x14ac:dyDescent="0.3">
      <c r="A160" s="7"/>
      <c r="B160" s="7"/>
      <c r="C160" s="7"/>
      <c r="D160" s="7"/>
      <c r="E160" s="8"/>
      <c r="F160" s="7"/>
      <c r="G160" s="7"/>
    </row>
    <row r="161" spans="1:7" x14ac:dyDescent="0.3">
      <c r="A161" s="7"/>
      <c r="B161" s="7"/>
      <c r="C161" s="7"/>
      <c r="D161" s="7"/>
      <c r="E161" s="8"/>
      <c r="F161" s="7"/>
      <c r="G161" s="7"/>
    </row>
    <row r="162" spans="1:7" x14ac:dyDescent="0.3">
      <c r="A162" s="7"/>
      <c r="B162" s="7"/>
      <c r="C162" s="7"/>
      <c r="D162" s="7"/>
      <c r="E162" s="8"/>
      <c r="F162" s="7"/>
      <c r="G162" s="7"/>
    </row>
    <row r="163" spans="1:7" x14ac:dyDescent="0.3">
      <c r="A163" s="7"/>
      <c r="B163" s="7"/>
      <c r="C163" s="7"/>
      <c r="D163" s="7"/>
      <c r="E163" s="8"/>
      <c r="F163" s="7"/>
      <c r="G163" s="7"/>
    </row>
    <row r="164" spans="1:7" x14ac:dyDescent="0.3">
      <c r="A164" s="7"/>
      <c r="B164" s="7"/>
      <c r="C164" s="7"/>
      <c r="D164" s="7"/>
      <c r="E164" s="8"/>
      <c r="F164" s="7"/>
      <c r="G164" s="7"/>
    </row>
    <row r="165" spans="1:7" x14ac:dyDescent="0.3">
      <c r="A165" s="7"/>
      <c r="B165" s="7"/>
      <c r="C165" s="7"/>
      <c r="D165" s="7"/>
      <c r="E165" s="8"/>
      <c r="F165" s="7"/>
      <c r="G165" s="7"/>
    </row>
    <row r="166" spans="1:7" x14ac:dyDescent="0.3">
      <c r="A166" s="7"/>
      <c r="B166" s="7"/>
      <c r="C166" s="7"/>
      <c r="D166" s="7"/>
      <c r="E166" s="8"/>
      <c r="F166" s="7"/>
      <c r="G166" s="7"/>
    </row>
    <row r="167" spans="1:7" x14ac:dyDescent="0.3">
      <c r="A167" s="7"/>
      <c r="B167" s="7"/>
      <c r="C167" s="7"/>
      <c r="D167" s="7"/>
      <c r="E167" s="8"/>
      <c r="F167" s="7"/>
      <c r="G167" s="7"/>
    </row>
    <row r="168" spans="1:7" x14ac:dyDescent="0.3">
      <c r="A168" s="7"/>
      <c r="B168" s="7"/>
      <c r="C168" s="7"/>
      <c r="D168" s="7"/>
      <c r="E168" s="8"/>
      <c r="F168" s="7"/>
      <c r="G168" s="7"/>
    </row>
    <row r="169" spans="1:7" x14ac:dyDescent="0.3">
      <c r="A169" s="7"/>
      <c r="B169" s="7"/>
      <c r="C169" s="7"/>
      <c r="D169" s="7"/>
      <c r="E169" s="8"/>
      <c r="F169" s="7"/>
      <c r="G169" s="7"/>
    </row>
    <row r="170" spans="1:7" x14ac:dyDescent="0.3">
      <c r="A170" s="7"/>
      <c r="B170" s="7"/>
      <c r="C170" s="7"/>
      <c r="D170" s="7"/>
      <c r="E170" s="8"/>
      <c r="F170" s="7"/>
      <c r="G170" s="7"/>
    </row>
    <row r="171" spans="1:7" x14ac:dyDescent="0.3">
      <c r="A171" s="7"/>
      <c r="B171" s="7"/>
      <c r="C171" s="7"/>
      <c r="D171" s="7"/>
      <c r="E171" s="8"/>
      <c r="F171" s="7"/>
      <c r="G171" s="7"/>
    </row>
    <row r="172" spans="1:7" x14ac:dyDescent="0.3">
      <c r="A172" s="7"/>
      <c r="B172" s="7"/>
      <c r="C172" s="7"/>
      <c r="D172" s="7"/>
      <c r="E172" s="8"/>
      <c r="F172" s="7"/>
      <c r="G172" s="7"/>
    </row>
    <row r="173" spans="1:7" x14ac:dyDescent="0.3">
      <c r="A173" s="7"/>
      <c r="B173" s="7"/>
      <c r="C173" s="7"/>
      <c r="D173" s="7"/>
      <c r="E173" s="8"/>
      <c r="F173" s="7"/>
      <c r="G173" s="7"/>
    </row>
    <row r="174" spans="1:7" x14ac:dyDescent="0.3">
      <c r="A174" s="7"/>
      <c r="B174" s="7"/>
      <c r="C174" s="7"/>
      <c r="D174" s="7"/>
      <c r="E174" s="8"/>
      <c r="F174" s="7"/>
      <c r="G174" s="7"/>
    </row>
    <row r="175" spans="1:7" x14ac:dyDescent="0.3">
      <c r="A175" s="7"/>
      <c r="B175" s="7"/>
      <c r="C175" s="7"/>
      <c r="D175" s="7"/>
      <c r="E175" s="8"/>
      <c r="F175" s="7"/>
      <c r="G175" s="7"/>
    </row>
    <row r="176" spans="1:7" x14ac:dyDescent="0.3">
      <c r="A176" s="7"/>
      <c r="B176" s="7"/>
      <c r="C176" s="7"/>
      <c r="D176" s="7"/>
      <c r="E176" s="8"/>
      <c r="F176" s="7"/>
      <c r="G176" s="7"/>
    </row>
    <row r="177" spans="1:7" x14ac:dyDescent="0.3">
      <c r="A177" s="7"/>
      <c r="B177" s="7"/>
      <c r="C177" s="7"/>
      <c r="D177" s="7"/>
      <c r="E177" s="8"/>
      <c r="F177" s="7"/>
      <c r="G177" s="7"/>
    </row>
    <row r="178" spans="1:7" x14ac:dyDescent="0.3">
      <c r="A178" s="7"/>
      <c r="B178" s="7"/>
      <c r="C178" s="7"/>
      <c r="D178" s="7"/>
      <c r="E178" s="8"/>
      <c r="F178" s="7"/>
      <c r="G178" s="7"/>
    </row>
    <row r="179" spans="1:7" x14ac:dyDescent="0.3">
      <c r="A179" s="7"/>
      <c r="B179" s="7"/>
      <c r="C179" s="7"/>
      <c r="D179" s="7"/>
      <c r="E179" s="8"/>
      <c r="F179" s="7"/>
      <c r="G179" s="7"/>
    </row>
    <row r="180" spans="1:7" x14ac:dyDescent="0.3">
      <c r="A180" s="7"/>
      <c r="B180" s="7"/>
      <c r="C180" s="7"/>
      <c r="D180" s="7"/>
      <c r="E180" s="8"/>
      <c r="F180" s="7"/>
      <c r="G180" s="7"/>
    </row>
    <row r="181" spans="1:7" x14ac:dyDescent="0.3">
      <c r="A181" s="7"/>
      <c r="B181" s="7"/>
      <c r="C181" s="7"/>
      <c r="D181" s="7"/>
      <c r="E181" s="8"/>
      <c r="F181" s="7"/>
      <c r="G181" s="7"/>
    </row>
    <row r="182" spans="1:7" x14ac:dyDescent="0.3">
      <c r="A182" s="7"/>
      <c r="B182" s="7"/>
      <c r="C182" s="7"/>
      <c r="D182" s="7"/>
      <c r="E182" s="8"/>
      <c r="F182" s="7"/>
      <c r="G182" s="7"/>
    </row>
    <row r="183" spans="1:7" x14ac:dyDescent="0.3">
      <c r="A183" s="7"/>
      <c r="B183" s="7"/>
      <c r="C183" s="7"/>
      <c r="D183" s="7"/>
      <c r="E183" s="8"/>
      <c r="F183" s="7"/>
      <c r="G183" s="7"/>
    </row>
    <row r="184" spans="1:7" x14ac:dyDescent="0.3">
      <c r="A184" s="7"/>
      <c r="B184" s="7"/>
      <c r="C184" s="7"/>
      <c r="D184" s="7"/>
      <c r="E184" s="8"/>
      <c r="F184" s="7"/>
      <c r="G184" s="7"/>
    </row>
    <row r="185" spans="1:7" x14ac:dyDescent="0.3">
      <c r="A185" s="7"/>
      <c r="B185" s="7"/>
      <c r="C185" s="7"/>
      <c r="D185" s="7"/>
      <c r="E185" s="8"/>
      <c r="F185" s="7"/>
      <c r="G185" s="7"/>
    </row>
    <row r="186" spans="1:7" x14ac:dyDescent="0.3">
      <c r="A186" s="7"/>
      <c r="B186" s="7"/>
      <c r="C186" s="7"/>
      <c r="D186" s="7"/>
      <c r="E186" s="8"/>
      <c r="F186" s="7"/>
      <c r="G186" s="7"/>
    </row>
    <row r="187" spans="1:7" x14ac:dyDescent="0.3">
      <c r="A187" s="7"/>
      <c r="B187" s="7"/>
      <c r="C187" s="7"/>
      <c r="D187" s="7"/>
      <c r="E187" s="8"/>
      <c r="F187" s="7"/>
      <c r="G187" s="7"/>
    </row>
    <row r="188" spans="1:7" x14ac:dyDescent="0.3">
      <c r="A188" s="7"/>
      <c r="B188" s="7"/>
      <c r="C188" s="7"/>
      <c r="D188" s="7"/>
      <c r="E188" s="8"/>
      <c r="F188" s="7"/>
      <c r="G188" s="7"/>
    </row>
    <row r="189" spans="1:7" x14ac:dyDescent="0.3">
      <c r="A189" s="7"/>
      <c r="B189" s="7"/>
      <c r="C189" s="7"/>
      <c r="D189" s="7"/>
      <c r="E189" s="8"/>
      <c r="F189" s="7"/>
      <c r="G189" s="7"/>
    </row>
    <row r="190" spans="1:7" x14ac:dyDescent="0.3">
      <c r="A190" s="7"/>
      <c r="B190" s="7"/>
      <c r="C190" s="7"/>
      <c r="D190" s="7"/>
      <c r="E190" s="8"/>
      <c r="F190" s="7"/>
      <c r="G190" s="7"/>
    </row>
    <row r="191" spans="1:7" x14ac:dyDescent="0.3">
      <c r="A191" s="7"/>
      <c r="B191" s="7"/>
      <c r="C191" s="7"/>
      <c r="D191" s="7"/>
      <c r="E191" s="8"/>
      <c r="F191" s="7"/>
      <c r="G191" s="7"/>
    </row>
    <row r="192" spans="1:7" x14ac:dyDescent="0.3">
      <c r="A192" s="7"/>
      <c r="B192" s="7"/>
      <c r="C192" s="7"/>
      <c r="D192" s="7"/>
      <c r="E192" s="8"/>
      <c r="F192" s="7"/>
      <c r="G192" s="7"/>
    </row>
    <row r="193" spans="1:7" x14ac:dyDescent="0.3">
      <c r="A193" s="7"/>
      <c r="B193" s="7"/>
      <c r="C193" s="7"/>
      <c r="D193" s="7"/>
      <c r="E193" s="8"/>
      <c r="F193" s="7"/>
      <c r="G193" s="7"/>
    </row>
    <row r="194" spans="1:7" x14ac:dyDescent="0.3">
      <c r="A194" s="7"/>
      <c r="B194" s="7"/>
      <c r="C194" s="7"/>
      <c r="D194" s="7"/>
      <c r="E194" s="8"/>
      <c r="F194" s="7"/>
      <c r="G194" s="7"/>
    </row>
    <row r="195" spans="1:7" x14ac:dyDescent="0.3">
      <c r="A195" s="7"/>
      <c r="B195" s="7"/>
      <c r="C195" s="7"/>
      <c r="D195" s="7"/>
      <c r="E195" s="8"/>
      <c r="F195" s="7"/>
      <c r="G195" s="7"/>
    </row>
    <row r="196" spans="1:7" x14ac:dyDescent="0.3">
      <c r="A196" s="7"/>
      <c r="B196" s="7"/>
      <c r="C196" s="7"/>
      <c r="D196" s="7"/>
      <c r="E196" s="8"/>
      <c r="F196" s="7"/>
      <c r="G196" s="7"/>
    </row>
    <row r="197" spans="1:7" x14ac:dyDescent="0.3">
      <c r="A197" s="7"/>
      <c r="B197" s="7"/>
      <c r="C197" s="7"/>
      <c r="D197" s="7"/>
      <c r="E197" s="8"/>
      <c r="F197" s="7"/>
      <c r="G197" s="7"/>
    </row>
    <row r="198" spans="1:7" x14ac:dyDescent="0.3">
      <c r="A198" s="7"/>
      <c r="B198" s="7"/>
      <c r="C198" s="7"/>
      <c r="D198" s="7"/>
      <c r="E198" s="8"/>
      <c r="F198" s="7"/>
      <c r="G198" s="7"/>
    </row>
    <row r="199" spans="1:7" x14ac:dyDescent="0.3">
      <c r="A199" s="7"/>
      <c r="B199" s="7"/>
      <c r="C199" s="7"/>
      <c r="D199" s="7"/>
      <c r="E199" s="8"/>
      <c r="F199" s="7"/>
      <c r="G199" s="7"/>
    </row>
    <row r="200" spans="1:7" x14ac:dyDescent="0.3">
      <c r="A200" s="7"/>
      <c r="B200" s="7"/>
      <c r="C200" s="7"/>
      <c r="D200" s="7"/>
      <c r="E200" s="8"/>
      <c r="F200" s="7"/>
      <c r="G200" s="7"/>
    </row>
    <row r="201" spans="1:7" x14ac:dyDescent="0.3">
      <c r="A201" s="7"/>
      <c r="B201" s="7"/>
      <c r="C201" s="7"/>
      <c r="D201" s="7"/>
      <c r="E201" s="8"/>
      <c r="F201" s="7"/>
      <c r="G201" s="7"/>
    </row>
    <row r="202" spans="1:7" x14ac:dyDescent="0.3">
      <c r="A202" s="7"/>
      <c r="B202" s="7"/>
      <c r="C202" s="7"/>
      <c r="D202" s="7"/>
      <c r="E202" s="8"/>
      <c r="F202" s="7"/>
      <c r="G202" s="7"/>
    </row>
    <row r="203" spans="1:7" x14ac:dyDescent="0.3">
      <c r="A203" s="7"/>
      <c r="B203" s="7"/>
      <c r="C203" s="7"/>
      <c r="D203" s="7"/>
      <c r="E203" s="8"/>
      <c r="F203" s="7"/>
      <c r="G203" s="7"/>
    </row>
    <row r="204" spans="1:7" x14ac:dyDescent="0.3">
      <c r="A204" s="7"/>
      <c r="B204" s="7"/>
      <c r="C204" s="7"/>
      <c r="D204" s="7"/>
      <c r="E204" s="8"/>
      <c r="F204" s="7"/>
      <c r="G204" s="7"/>
    </row>
    <row r="205" spans="1:7" x14ac:dyDescent="0.3">
      <c r="A205" s="7"/>
      <c r="B205" s="7"/>
      <c r="C205" s="7"/>
      <c r="D205" s="7"/>
      <c r="E205" s="8"/>
      <c r="F205" s="7"/>
      <c r="G205" s="7"/>
    </row>
    <row r="206" spans="1:7" x14ac:dyDescent="0.3">
      <c r="A206" s="7"/>
      <c r="B206" s="7"/>
      <c r="C206" s="7"/>
      <c r="D206" s="7"/>
      <c r="E206" s="8"/>
      <c r="F206" s="7"/>
      <c r="G206" s="7"/>
    </row>
    <row r="207" spans="1:7" x14ac:dyDescent="0.3">
      <c r="A207" s="7"/>
      <c r="B207" s="7"/>
      <c r="C207" s="7"/>
      <c r="D207" s="7"/>
      <c r="E207" s="8"/>
      <c r="F207" s="7"/>
      <c r="G207" s="7"/>
    </row>
    <row r="208" spans="1:7" x14ac:dyDescent="0.3">
      <c r="A208" s="7"/>
      <c r="B208" s="7"/>
      <c r="C208" s="7"/>
      <c r="D208" s="7"/>
      <c r="E208" s="8"/>
      <c r="F208" s="7"/>
      <c r="G208" s="7"/>
    </row>
    <row r="209" spans="1:7" x14ac:dyDescent="0.3">
      <c r="A209" s="7"/>
      <c r="B209" s="7"/>
      <c r="C209" s="7"/>
      <c r="D209" s="7"/>
      <c r="E209" s="8"/>
      <c r="F209" s="7"/>
      <c r="G209" s="7"/>
    </row>
    <row r="210" spans="1:7" x14ac:dyDescent="0.3">
      <c r="A210" s="7"/>
      <c r="B210" s="7"/>
      <c r="C210" s="7"/>
      <c r="D210" s="7"/>
      <c r="E210" s="8"/>
      <c r="F210" s="7"/>
      <c r="G210" s="7"/>
    </row>
    <row r="211" spans="1:7" x14ac:dyDescent="0.3">
      <c r="A211" s="7"/>
      <c r="B211" s="7"/>
      <c r="C211" s="7"/>
      <c r="D211" s="7"/>
      <c r="E211" s="8"/>
      <c r="F211" s="7"/>
      <c r="G211" s="7"/>
    </row>
    <row r="212" spans="1:7" x14ac:dyDescent="0.3">
      <c r="A212" s="7"/>
      <c r="B212" s="7"/>
      <c r="C212" s="7"/>
      <c r="D212" s="7"/>
      <c r="E212" s="8"/>
      <c r="F212" s="7"/>
      <c r="G212" s="7"/>
    </row>
    <row r="213" spans="1:7" x14ac:dyDescent="0.3">
      <c r="A213" s="7"/>
      <c r="B213" s="7"/>
      <c r="C213" s="7"/>
      <c r="D213" s="7"/>
      <c r="E213" s="8"/>
      <c r="F213" s="7"/>
      <c r="G213" s="7"/>
    </row>
    <row r="214" spans="1:7" x14ac:dyDescent="0.3">
      <c r="A214" s="7"/>
      <c r="B214" s="7"/>
      <c r="C214" s="7"/>
      <c r="D214" s="7"/>
      <c r="E214" s="8"/>
      <c r="F214" s="7"/>
      <c r="G214" s="7"/>
    </row>
    <row r="215" spans="1:7" x14ac:dyDescent="0.3">
      <c r="A215" s="7"/>
      <c r="B215" s="7"/>
      <c r="C215" s="7"/>
      <c r="D215" s="7"/>
      <c r="E215" s="8"/>
      <c r="F215" s="7"/>
      <c r="G215" s="7"/>
    </row>
    <row r="216" spans="1:7" x14ac:dyDescent="0.3">
      <c r="A216" s="7"/>
      <c r="B216" s="7"/>
      <c r="C216" s="7"/>
      <c r="D216" s="7"/>
      <c r="E216" s="8"/>
      <c r="F216" s="7"/>
      <c r="G216" s="7"/>
    </row>
    <row r="217" spans="1:7" x14ac:dyDescent="0.3">
      <c r="A217" s="7"/>
      <c r="B217" s="7"/>
      <c r="C217" s="7"/>
      <c r="D217" s="7"/>
      <c r="E217" s="8"/>
      <c r="F217" s="7"/>
      <c r="G217" s="7"/>
    </row>
    <row r="218" spans="1:7" x14ac:dyDescent="0.3">
      <c r="A218" s="7"/>
      <c r="B218" s="7"/>
      <c r="C218" s="7"/>
      <c r="D218" s="7"/>
      <c r="E218" s="8"/>
      <c r="F218" s="7"/>
      <c r="G218" s="7"/>
    </row>
    <row r="219" spans="1:7" x14ac:dyDescent="0.3">
      <c r="A219" s="7"/>
      <c r="B219" s="7"/>
      <c r="C219" s="7"/>
      <c r="D219" s="7"/>
      <c r="E219" s="8"/>
      <c r="F219" s="7"/>
      <c r="G219" s="7"/>
    </row>
    <row r="220" spans="1:7" x14ac:dyDescent="0.3">
      <c r="A220" s="7"/>
      <c r="B220" s="7"/>
      <c r="C220" s="7"/>
      <c r="D220" s="7"/>
      <c r="E220" s="8"/>
      <c r="F220" s="7"/>
      <c r="G220" s="7"/>
    </row>
    <row r="221" spans="1:7" x14ac:dyDescent="0.3">
      <c r="A221" s="7"/>
      <c r="B221" s="7"/>
      <c r="C221" s="7"/>
      <c r="D221" s="7"/>
      <c r="E221" s="8"/>
      <c r="F221" s="7"/>
      <c r="G221" s="7"/>
    </row>
    <row r="222" spans="1:7" x14ac:dyDescent="0.3">
      <c r="A222" s="7"/>
      <c r="B222" s="7"/>
      <c r="C222" s="7"/>
      <c r="D222" s="7"/>
      <c r="E222" s="8"/>
      <c r="F222" s="7"/>
      <c r="G222" s="7"/>
    </row>
    <row r="223" spans="1:7" x14ac:dyDescent="0.3">
      <c r="A223" s="7"/>
      <c r="B223" s="7"/>
      <c r="C223" s="7"/>
      <c r="D223" s="7"/>
      <c r="E223" s="8"/>
      <c r="F223" s="7"/>
      <c r="G223" s="7"/>
    </row>
    <row r="224" spans="1:7" x14ac:dyDescent="0.3">
      <c r="A224" s="7"/>
      <c r="B224" s="7"/>
      <c r="C224" s="7"/>
      <c r="D224" s="7"/>
      <c r="E224" s="8"/>
      <c r="F224" s="7"/>
      <c r="G224" s="7"/>
    </row>
    <row r="225" spans="1:7" x14ac:dyDescent="0.3">
      <c r="A225" s="7"/>
      <c r="B225" s="7"/>
      <c r="C225" s="7"/>
      <c r="D225" s="7"/>
      <c r="E225" s="8"/>
      <c r="F225" s="7"/>
      <c r="G225" s="7"/>
    </row>
    <row r="226" spans="1:7" x14ac:dyDescent="0.3">
      <c r="A226" s="7"/>
      <c r="B226" s="7"/>
      <c r="C226" s="7"/>
      <c r="D226" s="7"/>
      <c r="E226" s="8"/>
      <c r="F226" s="7"/>
      <c r="G226" s="7"/>
    </row>
    <row r="227" spans="1:7" x14ac:dyDescent="0.3">
      <c r="A227" s="7"/>
      <c r="B227" s="7"/>
      <c r="C227" s="7"/>
      <c r="D227" s="7"/>
      <c r="E227" s="8"/>
      <c r="F227" s="7"/>
      <c r="G227" s="7"/>
    </row>
    <row r="228" spans="1:7" x14ac:dyDescent="0.3">
      <c r="A228" s="7"/>
      <c r="B228" s="7"/>
      <c r="C228" s="7"/>
      <c r="D228" s="7"/>
      <c r="E228" s="8"/>
      <c r="F228" s="7"/>
      <c r="G228" s="7"/>
    </row>
    <row r="229" spans="1:7" x14ac:dyDescent="0.3">
      <c r="A229" s="7"/>
      <c r="B229" s="7"/>
      <c r="C229" s="7"/>
      <c r="D229" s="7"/>
      <c r="E229" s="8"/>
      <c r="F229" s="7"/>
      <c r="G229" s="7"/>
    </row>
    <row r="230" spans="1:7" x14ac:dyDescent="0.3">
      <c r="A230" s="7"/>
      <c r="B230" s="7"/>
      <c r="C230" s="7"/>
      <c r="D230" s="7"/>
      <c r="E230" s="8"/>
      <c r="F230" s="7"/>
      <c r="G230" s="7"/>
    </row>
    <row r="231" spans="1:7" x14ac:dyDescent="0.3">
      <c r="A231" s="7"/>
      <c r="B231" s="7"/>
      <c r="C231" s="7"/>
      <c r="D231" s="7"/>
      <c r="E231" s="8"/>
      <c r="F231" s="7"/>
      <c r="G231" s="7"/>
    </row>
    <row r="232" spans="1:7" x14ac:dyDescent="0.3">
      <c r="A232" s="7"/>
      <c r="B232" s="7"/>
      <c r="C232" s="7"/>
      <c r="D232" s="7"/>
      <c r="E232" s="8"/>
      <c r="F232" s="7"/>
      <c r="G232" s="7"/>
    </row>
    <row r="233" spans="1:7" x14ac:dyDescent="0.3">
      <c r="A233" s="7"/>
      <c r="B233" s="7"/>
      <c r="C233" s="7"/>
      <c r="D233" s="7"/>
      <c r="E233" s="8"/>
      <c r="F233" s="7"/>
      <c r="G233" s="7"/>
    </row>
    <row r="234" spans="1:7" x14ac:dyDescent="0.3">
      <c r="A234" s="7"/>
      <c r="B234" s="7"/>
      <c r="C234" s="7"/>
      <c r="D234" s="7"/>
      <c r="E234" s="8"/>
      <c r="F234" s="7"/>
      <c r="G234" s="7"/>
    </row>
    <row r="235" spans="1:7" x14ac:dyDescent="0.3">
      <c r="A235" s="7"/>
      <c r="B235" s="7"/>
      <c r="C235" s="7"/>
      <c r="D235" s="7"/>
      <c r="E235" s="8"/>
      <c r="F235" s="7"/>
      <c r="G235" s="7"/>
    </row>
    <row r="236" spans="1:7" x14ac:dyDescent="0.3">
      <c r="A236" s="7"/>
      <c r="B236" s="7"/>
      <c r="C236" s="7"/>
      <c r="D236" s="7"/>
      <c r="E236" s="8"/>
      <c r="F236" s="7"/>
      <c r="G236" s="7"/>
    </row>
    <row r="237" spans="1:7" x14ac:dyDescent="0.3">
      <c r="A237" s="7"/>
      <c r="B237" s="7"/>
      <c r="C237" s="7"/>
      <c r="D237" s="7"/>
      <c r="E237" s="8"/>
      <c r="F237" s="7"/>
      <c r="G237" s="7"/>
    </row>
    <row r="238" spans="1:7" x14ac:dyDescent="0.3">
      <c r="A238" s="7"/>
      <c r="B238" s="7"/>
      <c r="C238" s="7"/>
      <c r="D238" s="7"/>
      <c r="E238" s="8"/>
      <c r="F238" s="7"/>
      <c r="G238" s="7"/>
    </row>
    <row r="239" spans="1:7" x14ac:dyDescent="0.3">
      <c r="A239" s="7"/>
      <c r="B239" s="7"/>
      <c r="C239" s="7"/>
      <c r="D239" s="7"/>
      <c r="E239" s="8"/>
      <c r="F239" s="7"/>
      <c r="G239" s="7"/>
    </row>
    <row r="240" spans="1:7" x14ac:dyDescent="0.3">
      <c r="A240" s="7"/>
      <c r="B240" s="7"/>
      <c r="C240" s="7"/>
      <c r="D240" s="7"/>
      <c r="E240" s="8"/>
      <c r="F240" s="7"/>
      <c r="G240" s="7"/>
    </row>
    <row r="241" spans="1:7" x14ac:dyDescent="0.3">
      <c r="A241" s="7"/>
      <c r="B241" s="7"/>
      <c r="C241" s="7"/>
      <c r="D241" s="7"/>
      <c r="E241" s="8"/>
      <c r="F241" s="7"/>
      <c r="G241" s="7"/>
    </row>
    <row r="242" spans="1:7" x14ac:dyDescent="0.3">
      <c r="A242" s="7"/>
      <c r="B242" s="7"/>
      <c r="C242" s="7"/>
      <c r="D242" s="7"/>
      <c r="E242" s="8"/>
      <c r="F242" s="7"/>
      <c r="G242" s="7"/>
    </row>
    <row r="243" spans="1:7" x14ac:dyDescent="0.3">
      <c r="A243" s="7"/>
      <c r="B243" s="7"/>
      <c r="C243" s="7"/>
      <c r="D243" s="7"/>
      <c r="E243" s="8"/>
      <c r="F243" s="7"/>
      <c r="G243" s="7"/>
    </row>
    <row r="244" spans="1:7" x14ac:dyDescent="0.3">
      <c r="A244" s="7"/>
      <c r="B244" s="7"/>
      <c r="C244" s="7"/>
      <c r="D244" s="7"/>
      <c r="E244" s="8"/>
      <c r="F244" s="7"/>
      <c r="G244" s="7"/>
    </row>
    <row r="245" spans="1:7" x14ac:dyDescent="0.3">
      <c r="A245" s="7"/>
      <c r="B245" s="7"/>
      <c r="C245" s="7"/>
      <c r="D245" s="7"/>
      <c r="E245" s="8"/>
      <c r="F245" s="7"/>
      <c r="G245" s="7"/>
    </row>
    <row r="246" spans="1:7" x14ac:dyDescent="0.3">
      <c r="A246" s="7"/>
      <c r="B246" s="7"/>
      <c r="C246" s="7"/>
      <c r="D246" s="7"/>
      <c r="E246" s="8"/>
      <c r="F246" s="7"/>
      <c r="G246" s="7"/>
    </row>
    <row r="247" spans="1:7" x14ac:dyDescent="0.3">
      <c r="A247" s="7"/>
      <c r="B247" s="7"/>
      <c r="C247" s="7"/>
      <c r="D247" s="7"/>
      <c r="E247" s="8"/>
      <c r="F247" s="7"/>
      <c r="G247" s="7"/>
    </row>
    <row r="248" spans="1:7" x14ac:dyDescent="0.3">
      <c r="A248" s="7"/>
      <c r="B248" s="7"/>
      <c r="C248" s="7"/>
      <c r="D248" s="7"/>
      <c r="E248" s="8"/>
      <c r="F248" s="7"/>
      <c r="G248" s="7"/>
    </row>
    <row r="249" spans="1:7" x14ac:dyDescent="0.3">
      <c r="A249" s="7"/>
      <c r="B249" s="7"/>
      <c r="C249" s="7"/>
      <c r="D249" s="7"/>
      <c r="E249" s="8"/>
      <c r="F249" s="7"/>
      <c r="G249" s="7"/>
    </row>
    <row r="250" spans="1:7" x14ac:dyDescent="0.3">
      <c r="A250" s="7"/>
      <c r="B250" s="7"/>
      <c r="C250" s="7"/>
      <c r="D250" s="7"/>
      <c r="E250" s="8"/>
      <c r="F250" s="7"/>
      <c r="G250" s="7"/>
    </row>
    <row r="251" spans="1:7" x14ac:dyDescent="0.3">
      <c r="A251" s="7"/>
      <c r="B251" s="7"/>
      <c r="C251" s="7"/>
      <c r="D251" s="7"/>
      <c r="E251" s="8"/>
      <c r="F251" s="7"/>
      <c r="G251" s="7"/>
    </row>
    <row r="252" spans="1:7" x14ac:dyDescent="0.3">
      <c r="A252" s="7"/>
      <c r="B252" s="7"/>
      <c r="C252" s="7"/>
      <c r="D252" s="7"/>
      <c r="E252" s="8"/>
      <c r="F252" s="7"/>
      <c r="G252" s="7"/>
    </row>
    <row r="253" spans="1:7" x14ac:dyDescent="0.3">
      <c r="A253" s="7"/>
      <c r="B253" s="7"/>
      <c r="C253" s="7"/>
      <c r="D253" s="7"/>
      <c r="E253" s="8"/>
      <c r="F253" s="7"/>
      <c r="G253" s="7"/>
    </row>
    <row r="254" spans="1:7" x14ac:dyDescent="0.3">
      <c r="A254" s="7"/>
      <c r="B254" s="7"/>
      <c r="C254" s="7"/>
      <c r="D254" s="7"/>
      <c r="E254" s="8"/>
      <c r="F254" s="7"/>
      <c r="G254" s="7"/>
    </row>
    <row r="255" spans="1:7" x14ac:dyDescent="0.3">
      <c r="A255" s="7"/>
      <c r="B255" s="7"/>
      <c r="C255" s="7"/>
      <c r="D255" s="7"/>
      <c r="E255" s="8"/>
      <c r="F255" s="7"/>
      <c r="G255" s="7"/>
    </row>
    <row r="256" spans="1:7" x14ac:dyDescent="0.3">
      <c r="A256" s="7"/>
      <c r="B256" s="7"/>
      <c r="C256" s="7"/>
      <c r="D256" s="7"/>
      <c r="E256" s="8"/>
      <c r="F256" s="7"/>
      <c r="G256" s="7"/>
    </row>
    <row r="257" spans="1:7" x14ac:dyDescent="0.3">
      <c r="A257" s="7"/>
      <c r="B257" s="7"/>
      <c r="C257" s="7"/>
      <c r="D257" s="7"/>
      <c r="E257" s="8"/>
      <c r="F257" s="7"/>
      <c r="G257" s="7"/>
    </row>
    <row r="258" spans="1:7" x14ac:dyDescent="0.3">
      <c r="A258" s="7"/>
      <c r="B258" s="7"/>
      <c r="C258" s="7"/>
      <c r="D258" s="7"/>
      <c r="E258" s="8"/>
      <c r="F258" s="7"/>
      <c r="G258" s="7"/>
    </row>
    <row r="259" spans="1:7" x14ac:dyDescent="0.3">
      <c r="A259" s="7"/>
      <c r="B259" s="7"/>
      <c r="C259" s="7"/>
      <c r="D259" s="7"/>
      <c r="E259" s="8"/>
      <c r="F259" s="7"/>
      <c r="G259" s="7"/>
    </row>
    <row r="260" spans="1:7" x14ac:dyDescent="0.3">
      <c r="A260" s="7"/>
      <c r="B260" s="7"/>
      <c r="C260" s="7"/>
      <c r="D260" s="7"/>
      <c r="E260" s="8"/>
      <c r="F260" s="7"/>
      <c r="G260" s="7"/>
    </row>
    <row r="261" spans="1:7" x14ac:dyDescent="0.3">
      <c r="A261" s="7"/>
      <c r="B261" s="7"/>
      <c r="C261" s="7"/>
      <c r="D261" s="7"/>
      <c r="E261" s="8"/>
      <c r="F261" s="7"/>
      <c r="G261" s="7"/>
    </row>
    <row r="262" spans="1:7" x14ac:dyDescent="0.3">
      <c r="A262" s="7"/>
      <c r="B262" s="7"/>
      <c r="C262" s="7"/>
      <c r="D262" s="7"/>
      <c r="E262" s="8"/>
      <c r="F262" s="7"/>
      <c r="G262" s="7"/>
    </row>
    <row r="263" spans="1:7" x14ac:dyDescent="0.3">
      <c r="A263" s="7"/>
      <c r="B263" s="7"/>
      <c r="C263" s="7"/>
      <c r="D263" s="7"/>
      <c r="E263" s="8"/>
      <c r="F263" s="7"/>
      <c r="G263" s="7"/>
    </row>
    <row r="264" spans="1:7" x14ac:dyDescent="0.3">
      <c r="A264" s="7"/>
      <c r="B264" s="7"/>
      <c r="C264" s="7"/>
      <c r="D264" s="7"/>
      <c r="E264" s="8"/>
      <c r="F264" s="7"/>
      <c r="G264" s="7"/>
    </row>
    <row r="265" spans="1:7" x14ac:dyDescent="0.3">
      <c r="A265" s="7"/>
      <c r="B265" s="7"/>
      <c r="C265" s="7"/>
      <c r="D265" s="7"/>
      <c r="E265" s="8"/>
      <c r="F265" s="7"/>
      <c r="G265" s="7"/>
    </row>
    <row r="266" spans="1:7" x14ac:dyDescent="0.3">
      <c r="A266" s="7"/>
      <c r="B266" s="7"/>
      <c r="C266" s="7"/>
      <c r="D266" s="7"/>
      <c r="E266" s="8"/>
      <c r="F266" s="7"/>
      <c r="G266" s="7"/>
    </row>
    <row r="267" spans="1:7" x14ac:dyDescent="0.3">
      <c r="A267" s="7"/>
      <c r="B267" s="7"/>
      <c r="C267" s="7"/>
      <c r="D267" s="7"/>
      <c r="E267" s="8"/>
      <c r="F267" s="7"/>
      <c r="G267" s="7"/>
    </row>
    <row r="268" spans="1:7" x14ac:dyDescent="0.3">
      <c r="A268" s="7"/>
      <c r="B268" s="7"/>
      <c r="C268" s="7"/>
      <c r="D268" s="7"/>
      <c r="E268" s="8"/>
      <c r="F268" s="7"/>
      <c r="G268" s="7"/>
    </row>
    <row r="269" spans="1:7" x14ac:dyDescent="0.3">
      <c r="A269" s="7"/>
      <c r="B269" s="7"/>
      <c r="C269" s="7"/>
      <c r="D269" s="7"/>
      <c r="E269" s="8"/>
      <c r="F269" s="7"/>
      <c r="G269" s="7"/>
    </row>
    <row r="270" spans="1:7" x14ac:dyDescent="0.3">
      <c r="A270" s="7"/>
      <c r="B270" s="7"/>
      <c r="C270" s="7"/>
      <c r="D270" s="7"/>
      <c r="E270" s="8"/>
      <c r="F270" s="7"/>
      <c r="G270" s="7"/>
    </row>
    <row r="271" spans="1:7" x14ac:dyDescent="0.3">
      <c r="A271" s="7"/>
      <c r="B271" s="7"/>
      <c r="C271" s="7"/>
      <c r="D271" s="7"/>
      <c r="E271" s="8"/>
      <c r="F271" s="7"/>
      <c r="G271" s="7"/>
    </row>
    <row r="272" spans="1:7" x14ac:dyDescent="0.3">
      <c r="A272" s="7"/>
      <c r="B272" s="7"/>
      <c r="C272" s="7"/>
      <c r="D272" s="7"/>
      <c r="E272" s="8"/>
      <c r="F272" s="7"/>
      <c r="G272" s="7"/>
    </row>
    <row r="273" spans="1:7" x14ac:dyDescent="0.3">
      <c r="A273" s="7"/>
      <c r="B273" s="7"/>
      <c r="C273" s="7"/>
      <c r="D273" s="7"/>
      <c r="E273" s="8"/>
      <c r="F273" s="7"/>
      <c r="G273" s="7"/>
    </row>
    <row r="274" spans="1:7" x14ac:dyDescent="0.3">
      <c r="A274" s="7"/>
      <c r="B274" s="7"/>
      <c r="C274" s="7"/>
      <c r="D274" s="7"/>
      <c r="E274" s="8"/>
      <c r="F274" s="7"/>
      <c r="G274" s="7"/>
    </row>
    <row r="275" spans="1:7" x14ac:dyDescent="0.3">
      <c r="A275" s="7"/>
      <c r="B275" s="7"/>
      <c r="C275" s="7"/>
      <c r="D275" s="7"/>
      <c r="E275" s="8"/>
      <c r="F275" s="7"/>
      <c r="G275" s="7"/>
    </row>
    <row r="276" spans="1:7" x14ac:dyDescent="0.3">
      <c r="A276" s="7"/>
      <c r="B276" s="7"/>
      <c r="C276" s="7"/>
      <c r="D276" s="7"/>
      <c r="E276" s="8"/>
      <c r="F276" s="7"/>
      <c r="G276" s="7"/>
    </row>
    <row r="277" spans="1:7" x14ac:dyDescent="0.3">
      <c r="A277" s="7"/>
      <c r="B277" s="7"/>
      <c r="C277" s="7"/>
      <c r="D277" s="7"/>
      <c r="E277" s="8"/>
      <c r="F277" s="7"/>
      <c r="G277" s="7"/>
    </row>
    <row r="278" spans="1:7" x14ac:dyDescent="0.3">
      <c r="A278" s="7"/>
      <c r="B278" s="7"/>
      <c r="C278" s="7"/>
      <c r="D278" s="7"/>
      <c r="E278" s="8"/>
      <c r="F278" s="7"/>
      <c r="G278" s="7"/>
    </row>
    <row r="279" spans="1:7" x14ac:dyDescent="0.3">
      <c r="A279" s="7"/>
      <c r="B279" s="7"/>
      <c r="C279" s="7"/>
      <c r="D279" s="7"/>
      <c r="E279" s="8"/>
      <c r="F279" s="7"/>
      <c r="G279" s="7"/>
    </row>
    <row r="280" spans="1:7" x14ac:dyDescent="0.3">
      <c r="A280" s="7"/>
      <c r="B280" s="7"/>
      <c r="C280" s="7"/>
      <c r="D280" s="7"/>
      <c r="E280" s="8"/>
      <c r="F280" s="7"/>
      <c r="G280" s="7"/>
    </row>
    <row r="281" spans="1:7" x14ac:dyDescent="0.3">
      <c r="A281" s="7"/>
      <c r="B281" s="7"/>
      <c r="C281" s="7"/>
      <c r="D281" s="7"/>
      <c r="E281" s="8"/>
      <c r="F281" s="7"/>
      <c r="G281" s="7"/>
    </row>
    <row r="282" spans="1:7" x14ac:dyDescent="0.3">
      <c r="A282" s="7"/>
      <c r="B282" s="7"/>
      <c r="C282" s="7"/>
      <c r="D282" s="7"/>
      <c r="E282" s="8"/>
      <c r="F282" s="7"/>
      <c r="G282" s="7"/>
    </row>
    <row r="283" spans="1:7" x14ac:dyDescent="0.3">
      <c r="A283" s="7"/>
      <c r="B283" s="7"/>
      <c r="C283" s="7"/>
      <c r="D283" s="7"/>
      <c r="E283" s="8"/>
      <c r="F283" s="7"/>
      <c r="G283" s="7"/>
    </row>
    <row r="284" spans="1:7" x14ac:dyDescent="0.3">
      <c r="A284" s="7"/>
      <c r="B284" s="7"/>
      <c r="C284" s="7"/>
      <c r="D284" s="7"/>
      <c r="E284" s="8"/>
      <c r="F284" s="7"/>
      <c r="G284" s="7"/>
    </row>
    <row r="285" spans="1:7" x14ac:dyDescent="0.3">
      <c r="A285" s="7"/>
      <c r="B285" s="7"/>
      <c r="C285" s="7"/>
      <c r="D285" s="7"/>
      <c r="E285" s="8"/>
      <c r="F285" s="7"/>
      <c r="G285" s="7"/>
    </row>
    <row r="286" spans="1:7" x14ac:dyDescent="0.3">
      <c r="A286" s="7"/>
      <c r="B286" s="7"/>
      <c r="C286" s="7"/>
      <c r="D286" s="7"/>
      <c r="E286" s="8"/>
      <c r="F286" s="7"/>
      <c r="G286" s="7"/>
    </row>
    <row r="287" spans="1:7" x14ac:dyDescent="0.3">
      <c r="A287" s="7"/>
      <c r="B287" s="7"/>
      <c r="C287" s="7"/>
      <c r="D287" s="7"/>
      <c r="E287" s="8"/>
      <c r="F287" s="7"/>
      <c r="G287" s="7"/>
    </row>
    <row r="288" spans="1:7" x14ac:dyDescent="0.3">
      <c r="A288" s="7"/>
      <c r="B288" s="7"/>
      <c r="C288" s="7"/>
      <c r="D288" s="7"/>
      <c r="E288" s="8"/>
      <c r="F288" s="7"/>
      <c r="G288" s="7"/>
    </row>
    <row r="289" spans="1:7" x14ac:dyDescent="0.3">
      <c r="A289" s="7"/>
      <c r="B289" s="7"/>
      <c r="C289" s="7"/>
      <c r="D289" s="7"/>
      <c r="E289" s="8"/>
      <c r="F289" s="7"/>
      <c r="G289" s="7"/>
    </row>
    <row r="290" spans="1:7" x14ac:dyDescent="0.3">
      <c r="A290" s="7"/>
      <c r="B290" s="7"/>
      <c r="C290" s="7"/>
      <c r="D290" s="7"/>
      <c r="E290" s="8"/>
      <c r="F290" s="7"/>
      <c r="G290" s="7"/>
    </row>
    <row r="291" spans="1:7" x14ac:dyDescent="0.3">
      <c r="A291" s="7"/>
      <c r="B291" s="7"/>
      <c r="C291" s="7"/>
      <c r="D291" s="7"/>
      <c r="E291" s="8"/>
      <c r="F291" s="7"/>
      <c r="G291" s="7"/>
    </row>
    <row r="292" spans="1:7" x14ac:dyDescent="0.3">
      <c r="A292" s="7"/>
      <c r="B292" s="7"/>
      <c r="C292" s="7"/>
      <c r="D292" s="7"/>
      <c r="E292" s="8"/>
      <c r="F292" s="7"/>
      <c r="G292" s="7"/>
    </row>
    <row r="293" spans="1:7" x14ac:dyDescent="0.3">
      <c r="A293" s="7"/>
      <c r="B293" s="7"/>
      <c r="C293" s="7"/>
      <c r="D293" s="7"/>
      <c r="E293" s="8"/>
      <c r="F293" s="7"/>
      <c r="G293" s="7"/>
    </row>
    <row r="294" spans="1:7" x14ac:dyDescent="0.3">
      <c r="A294" s="7"/>
      <c r="B294" s="7"/>
      <c r="C294" s="7"/>
      <c r="D294" s="7"/>
      <c r="E294" s="8"/>
      <c r="F294" s="7"/>
      <c r="G294" s="7"/>
    </row>
    <row r="295" spans="1:7" x14ac:dyDescent="0.3">
      <c r="A295" s="7"/>
      <c r="B295" s="7"/>
      <c r="C295" s="7"/>
      <c r="D295" s="7"/>
      <c r="E295" s="8"/>
      <c r="F295" s="7"/>
      <c r="G295" s="7"/>
    </row>
    <row r="296" spans="1:7" x14ac:dyDescent="0.3">
      <c r="A296" s="7"/>
      <c r="B296" s="7"/>
      <c r="C296" s="7"/>
      <c r="D296" s="7"/>
      <c r="E296" s="8"/>
      <c r="F296" s="7"/>
      <c r="G296" s="7"/>
    </row>
    <row r="297" spans="1:7" x14ac:dyDescent="0.3">
      <c r="A297" s="7"/>
      <c r="B297" s="7"/>
      <c r="C297" s="7"/>
      <c r="D297" s="7"/>
      <c r="E297" s="8"/>
      <c r="F297" s="7"/>
      <c r="G297" s="7"/>
    </row>
    <row r="298" spans="1:7" x14ac:dyDescent="0.3">
      <c r="A298" s="7"/>
      <c r="B298" s="7"/>
      <c r="C298" s="7"/>
      <c r="D298" s="7"/>
      <c r="E298" s="8"/>
      <c r="F298" s="7"/>
      <c r="G298" s="7"/>
    </row>
    <row r="299" spans="1:7" x14ac:dyDescent="0.3">
      <c r="A299" s="7"/>
      <c r="B299" s="7"/>
      <c r="C299" s="7"/>
      <c r="D299" s="7"/>
      <c r="E299" s="8"/>
      <c r="F299" s="7"/>
      <c r="G299" s="7"/>
    </row>
    <row r="300" spans="1:7" x14ac:dyDescent="0.3">
      <c r="A300" s="7"/>
      <c r="B300" s="7"/>
      <c r="C300" s="7"/>
      <c r="D300" s="7"/>
      <c r="E300" s="8"/>
      <c r="F300" s="7"/>
      <c r="G300" s="7"/>
    </row>
    <row r="301" spans="1:7" x14ac:dyDescent="0.3">
      <c r="A301" s="7"/>
      <c r="B301" s="7"/>
      <c r="C301" s="7"/>
      <c r="D301" s="7"/>
      <c r="E301" s="8"/>
      <c r="F301" s="7"/>
      <c r="G301" s="7"/>
    </row>
    <row r="302" spans="1:7" x14ac:dyDescent="0.3">
      <c r="A302" s="9"/>
      <c r="B302" s="9"/>
      <c r="C302" s="9"/>
      <c r="D302" s="9"/>
      <c r="E302" s="10"/>
      <c r="F302" s="9"/>
      <c r="G302" s="9"/>
    </row>
    <row r="303" spans="1:7" x14ac:dyDescent="0.3">
      <c r="A303" s="9"/>
      <c r="B303" s="9"/>
      <c r="C303" s="9"/>
      <c r="D303" s="9"/>
      <c r="E303" s="10"/>
      <c r="F303" s="9"/>
      <c r="G303" s="9"/>
    </row>
  </sheetData>
  <autoFilter ref="A1:G51" xr:uid="{22B1C9D8-B19C-4781-845B-3349593A1D63}"/>
  <phoneticPr fontId="1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0E1AF-94D6-4775-9B37-CDD9F360D3E5}">
  <dimension ref="A1:G309"/>
  <sheetViews>
    <sheetView workbookViewId="0">
      <pane ySplit="1" topLeftCell="A26" activePane="bottomLeft" state="frozen"/>
      <selection pane="bottomLeft" activeCell="K41" sqref="K41"/>
    </sheetView>
  </sheetViews>
  <sheetFormatPr defaultColWidth="9.140625" defaultRowHeight="18.75" x14ac:dyDescent="0.3"/>
  <cols>
    <col min="1" max="1" width="18.7109375" style="6" bestFit="1" customWidth="1"/>
    <col min="2" max="2" width="14.140625" style="6" bestFit="1" customWidth="1"/>
    <col min="3" max="3" width="27" style="6" customWidth="1"/>
    <col min="4" max="4" width="21.140625" style="6" bestFit="1" customWidth="1"/>
    <col min="5" max="5" width="19.42578125" style="11" customWidth="1"/>
    <col min="6" max="6" width="19.5703125" style="12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3">
      <c r="A2" s="13" t="s">
        <v>181</v>
      </c>
      <c r="B2" s="13" t="s">
        <v>182</v>
      </c>
      <c r="C2" s="13" t="s">
        <v>84</v>
      </c>
      <c r="D2" s="13" t="s">
        <v>85</v>
      </c>
      <c r="E2" s="41">
        <v>47</v>
      </c>
      <c r="F2" s="41">
        <v>0</v>
      </c>
      <c r="G2" s="13" t="s">
        <v>95</v>
      </c>
    </row>
    <row r="3" spans="1:7" x14ac:dyDescent="0.3">
      <c r="A3" s="13" t="s">
        <v>181</v>
      </c>
      <c r="B3" s="13" t="s">
        <v>183</v>
      </c>
      <c r="C3" s="13" t="s">
        <v>126</v>
      </c>
      <c r="D3" s="13" t="s">
        <v>59</v>
      </c>
      <c r="E3" s="41">
        <v>16</v>
      </c>
      <c r="F3" s="41">
        <v>0</v>
      </c>
      <c r="G3" s="13" t="s">
        <v>91</v>
      </c>
    </row>
    <row r="4" spans="1:7" x14ac:dyDescent="0.3">
      <c r="A4" s="13" t="s">
        <v>181</v>
      </c>
      <c r="B4" s="13" t="s">
        <v>184</v>
      </c>
      <c r="C4" s="13" t="s">
        <v>104</v>
      </c>
      <c r="D4" s="13" t="s">
        <v>105</v>
      </c>
      <c r="E4" s="41">
        <v>16</v>
      </c>
      <c r="F4" s="41">
        <v>0</v>
      </c>
      <c r="G4" s="13" t="s">
        <v>46</v>
      </c>
    </row>
    <row r="5" spans="1:7" x14ac:dyDescent="0.3">
      <c r="A5" s="13" t="s">
        <v>181</v>
      </c>
      <c r="B5" s="13" t="s">
        <v>185</v>
      </c>
      <c r="C5" s="13" t="s">
        <v>84</v>
      </c>
      <c r="D5" s="13" t="s">
        <v>85</v>
      </c>
      <c r="E5" s="41">
        <v>47</v>
      </c>
      <c r="F5" s="41">
        <v>0</v>
      </c>
      <c r="G5" s="13" t="s">
        <v>95</v>
      </c>
    </row>
    <row r="6" spans="1:7" x14ac:dyDescent="0.3">
      <c r="A6" s="13" t="s">
        <v>181</v>
      </c>
      <c r="B6" s="13" t="s">
        <v>186</v>
      </c>
      <c r="C6" s="13" t="s">
        <v>90</v>
      </c>
      <c r="D6" s="13" t="s">
        <v>17</v>
      </c>
      <c r="E6" s="41">
        <v>17</v>
      </c>
      <c r="F6" s="41">
        <v>0</v>
      </c>
      <c r="G6" s="13" t="s">
        <v>91</v>
      </c>
    </row>
    <row r="7" spans="1:7" x14ac:dyDescent="0.3">
      <c r="A7" s="13" t="s">
        <v>181</v>
      </c>
      <c r="B7" s="13" t="s">
        <v>187</v>
      </c>
      <c r="C7" s="13" t="s">
        <v>93</v>
      </c>
      <c r="D7" s="13" t="s">
        <v>17</v>
      </c>
      <c r="E7" s="41">
        <v>20</v>
      </c>
      <c r="F7" s="41">
        <v>0</v>
      </c>
      <c r="G7" s="13" t="s">
        <v>91</v>
      </c>
    </row>
    <row r="8" spans="1:7" x14ac:dyDescent="0.3">
      <c r="A8" s="13" t="s">
        <v>181</v>
      </c>
      <c r="B8" s="13" t="s">
        <v>188</v>
      </c>
      <c r="C8" s="13" t="s">
        <v>84</v>
      </c>
      <c r="D8" s="13" t="s">
        <v>85</v>
      </c>
      <c r="E8" s="41">
        <v>47</v>
      </c>
      <c r="F8" s="41">
        <v>0</v>
      </c>
      <c r="G8" s="13" t="s">
        <v>95</v>
      </c>
    </row>
    <row r="9" spans="1:7" x14ac:dyDescent="0.3">
      <c r="A9" s="13" t="s">
        <v>181</v>
      </c>
      <c r="B9" s="13" t="s">
        <v>189</v>
      </c>
      <c r="C9" s="13" t="s">
        <v>84</v>
      </c>
      <c r="D9" s="13" t="s">
        <v>85</v>
      </c>
      <c r="E9" s="41">
        <v>46</v>
      </c>
      <c r="F9" s="41">
        <v>0</v>
      </c>
      <c r="G9" s="13" t="s">
        <v>95</v>
      </c>
    </row>
    <row r="10" spans="1:7" x14ac:dyDescent="0.3">
      <c r="A10" s="13" t="s">
        <v>181</v>
      </c>
      <c r="B10" s="13" t="s">
        <v>190</v>
      </c>
      <c r="C10" s="13" t="s">
        <v>16</v>
      </c>
      <c r="D10" s="13" t="s">
        <v>17</v>
      </c>
      <c r="E10" s="41">
        <v>33</v>
      </c>
      <c r="F10" s="41">
        <v>0</v>
      </c>
      <c r="G10" s="13" t="s">
        <v>91</v>
      </c>
    </row>
    <row r="11" spans="1:7" x14ac:dyDescent="0.3">
      <c r="A11" s="13" t="s">
        <v>181</v>
      </c>
      <c r="B11" s="13" t="s">
        <v>191</v>
      </c>
      <c r="C11" s="13" t="s">
        <v>192</v>
      </c>
      <c r="D11" s="13" t="s">
        <v>59</v>
      </c>
      <c r="E11" s="41">
        <v>2</v>
      </c>
      <c r="F11" s="41">
        <v>0</v>
      </c>
      <c r="G11" s="13" t="s">
        <v>91</v>
      </c>
    </row>
    <row r="12" spans="1:7" x14ac:dyDescent="0.3">
      <c r="A12" s="13" t="s">
        <v>181</v>
      </c>
      <c r="B12" s="34" t="s">
        <v>193</v>
      </c>
      <c r="C12" s="13" t="s">
        <v>194</v>
      </c>
      <c r="D12" s="13" t="s">
        <v>102</v>
      </c>
      <c r="E12" s="41"/>
      <c r="F12" s="41">
        <v>2</v>
      </c>
      <c r="G12" s="13" t="s">
        <v>91</v>
      </c>
    </row>
    <row r="13" spans="1:7" x14ac:dyDescent="0.3">
      <c r="A13" s="13" t="s">
        <v>181</v>
      </c>
      <c r="B13" s="13" t="s">
        <v>195</v>
      </c>
      <c r="C13" s="13" t="s">
        <v>196</v>
      </c>
      <c r="D13" s="13" t="s">
        <v>85</v>
      </c>
      <c r="E13" s="41">
        <v>47</v>
      </c>
      <c r="F13" s="41">
        <v>0</v>
      </c>
      <c r="G13" s="13" t="s">
        <v>46</v>
      </c>
    </row>
    <row r="14" spans="1:7" x14ac:dyDescent="0.3">
      <c r="A14" s="13" t="s">
        <v>181</v>
      </c>
      <c r="B14" s="13" t="s">
        <v>197</v>
      </c>
      <c r="C14" s="13" t="s">
        <v>198</v>
      </c>
      <c r="D14" s="13" t="s">
        <v>17</v>
      </c>
      <c r="E14" s="41">
        <v>44</v>
      </c>
      <c r="F14" s="41">
        <v>0</v>
      </c>
      <c r="G14" s="13" t="s">
        <v>91</v>
      </c>
    </row>
    <row r="15" spans="1:7" x14ac:dyDescent="0.3">
      <c r="A15" s="13" t="s">
        <v>181</v>
      </c>
      <c r="B15" s="13" t="s">
        <v>199</v>
      </c>
      <c r="C15" s="13" t="s">
        <v>111</v>
      </c>
      <c r="D15" s="13" t="s">
        <v>17</v>
      </c>
      <c r="E15" s="41">
        <v>26</v>
      </c>
      <c r="F15" s="41">
        <v>0</v>
      </c>
      <c r="G15" s="13" t="s">
        <v>91</v>
      </c>
    </row>
    <row r="16" spans="1:7" x14ac:dyDescent="0.3">
      <c r="A16" s="13" t="s">
        <v>181</v>
      </c>
      <c r="B16" s="13" t="s">
        <v>200</v>
      </c>
      <c r="C16" s="13" t="s">
        <v>201</v>
      </c>
      <c r="D16" s="13" t="s">
        <v>105</v>
      </c>
      <c r="E16" s="41">
        <v>15</v>
      </c>
      <c r="F16" s="41">
        <v>0</v>
      </c>
      <c r="G16" s="13" t="s">
        <v>46</v>
      </c>
    </row>
    <row r="17" spans="1:7" x14ac:dyDescent="0.3">
      <c r="A17" s="13" t="s">
        <v>181</v>
      </c>
      <c r="B17" s="13" t="s">
        <v>202</v>
      </c>
      <c r="C17" s="13" t="s">
        <v>203</v>
      </c>
      <c r="D17" s="13" t="s">
        <v>105</v>
      </c>
      <c r="E17" s="41">
        <v>38</v>
      </c>
      <c r="F17" s="41">
        <v>0</v>
      </c>
      <c r="G17" s="13" t="s">
        <v>46</v>
      </c>
    </row>
    <row r="18" spans="1:7" x14ac:dyDescent="0.3">
      <c r="A18" s="13" t="s">
        <v>181</v>
      </c>
      <c r="B18" s="13" t="s">
        <v>204</v>
      </c>
      <c r="C18" s="13" t="s">
        <v>201</v>
      </c>
      <c r="D18" s="13" t="s">
        <v>105</v>
      </c>
      <c r="E18" s="41">
        <v>16</v>
      </c>
      <c r="F18" s="41">
        <v>0</v>
      </c>
      <c r="G18" s="13" t="s">
        <v>46</v>
      </c>
    </row>
    <row r="19" spans="1:7" x14ac:dyDescent="0.3">
      <c r="A19" s="13" t="s">
        <v>181</v>
      </c>
      <c r="B19" s="13" t="s">
        <v>205</v>
      </c>
      <c r="C19" s="13" t="s">
        <v>206</v>
      </c>
      <c r="D19" s="13" t="s">
        <v>17</v>
      </c>
      <c r="E19" s="41">
        <v>71</v>
      </c>
      <c r="F19" s="41">
        <v>0</v>
      </c>
      <c r="G19" s="13" t="s">
        <v>46</v>
      </c>
    </row>
    <row r="20" spans="1:7" x14ac:dyDescent="0.3">
      <c r="A20" s="13" t="s">
        <v>181</v>
      </c>
      <c r="B20" s="34" t="s">
        <v>207</v>
      </c>
      <c r="C20" s="13" t="s">
        <v>194</v>
      </c>
      <c r="D20" s="13" t="s">
        <v>102</v>
      </c>
      <c r="E20" s="41"/>
      <c r="F20" s="41">
        <v>2</v>
      </c>
      <c r="G20" s="13"/>
    </row>
    <row r="21" spans="1:7" x14ac:dyDescent="0.3">
      <c r="A21" s="13" t="s">
        <v>181</v>
      </c>
      <c r="B21" s="13" t="s">
        <v>208</v>
      </c>
      <c r="C21" s="13" t="s">
        <v>192</v>
      </c>
      <c r="D21" s="13" t="s">
        <v>59</v>
      </c>
      <c r="E21" s="41">
        <v>2</v>
      </c>
      <c r="F21" s="41">
        <v>0</v>
      </c>
      <c r="G21" s="13" t="s">
        <v>91</v>
      </c>
    </row>
    <row r="22" spans="1:7" x14ac:dyDescent="0.3">
      <c r="A22" s="13" t="s">
        <v>181</v>
      </c>
      <c r="B22" s="13" t="s">
        <v>209</v>
      </c>
      <c r="C22" s="13" t="s">
        <v>16</v>
      </c>
      <c r="D22" s="13" t="s">
        <v>17</v>
      </c>
      <c r="E22" s="41">
        <v>33</v>
      </c>
      <c r="F22" s="41">
        <v>0</v>
      </c>
      <c r="G22" s="13" t="s">
        <v>91</v>
      </c>
    </row>
    <row r="23" spans="1:7" x14ac:dyDescent="0.3">
      <c r="A23" s="13" t="s">
        <v>181</v>
      </c>
      <c r="B23" s="13" t="s">
        <v>210</v>
      </c>
      <c r="C23" s="13" t="s">
        <v>84</v>
      </c>
      <c r="D23" s="13" t="s">
        <v>85</v>
      </c>
      <c r="E23" s="41">
        <v>46</v>
      </c>
      <c r="F23" s="41">
        <v>0</v>
      </c>
      <c r="G23" s="13" t="s">
        <v>95</v>
      </c>
    </row>
    <row r="24" spans="1:7" x14ac:dyDescent="0.3">
      <c r="A24" s="13" t="s">
        <v>181</v>
      </c>
      <c r="B24" s="13" t="s">
        <v>211</v>
      </c>
      <c r="C24" s="13" t="s">
        <v>120</v>
      </c>
      <c r="D24" s="13" t="s">
        <v>17</v>
      </c>
      <c r="E24" s="41">
        <v>26</v>
      </c>
      <c r="F24" s="41">
        <v>0</v>
      </c>
      <c r="G24" s="13" t="s">
        <v>91</v>
      </c>
    </row>
    <row r="25" spans="1:7" x14ac:dyDescent="0.3">
      <c r="A25" s="13" t="s">
        <v>181</v>
      </c>
      <c r="B25" s="13" t="s">
        <v>212</v>
      </c>
      <c r="C25" s="13" t="s">
        <v>213</v>
      </c>
      <c r="D25" s="13" t="s">
        <v>105</v>
      </c>
      <c r="E25" s="41">
        <v>23</v>
      </c>
      <c r="F25" s="41">
        <v>0</v>
      </c>
      <c r="G25" s="13" t="s">
        <v>95</v>
      </c>
    </row>
    <row r="26" spans="1:7" x14ac:dyDescent="0.3">
      <c r="A26" s="13" t="s">
        <v>181</v>
      </c>
      <c r="B26" s="13" t="s">
        <v>214</v>
      </c>
      <c r="C26" s="13" t="s">
        <v>215</v>
      </c>
      <c r="D26" s="13" t="s">
        <v>105</v>
      </c>
      <c r="E26" s="41">
        <v>21</v>
      </c>
      <c r="F26" s="41">
        <v>0</v>
      </c>
      <c r="G26" s="13" t="s">
        <v>95</v>
      </c>
    </row>
    <row r="27" spans="1:7" x14ac:dyDescent="0.3">
      <c r="A27" s="13" t="s">
        <v>181</v>
      </c>
      <c r="B27" s="13" t="s">
        <v>216</v>
      </c>
      <c r="C27" s="13" t="s">
        <v>122</v>
      </c>
      <c r="D27" s="13" t="s">
        <v>17</v>
      </c>
      <c r="E27" s="41">
        <v>8</v>
      </c>
      <c r="F27" s="41">
        <v>0</v>
      </c>
      <c r="G27" s="13" t="s">
        <v>91</v>
      </c>
    </row>
    <row r="28" spans="1:7" x14ac:dyDescent="0.3">
      <c r="A28" s="13" t="s">
        <v>181</v>
      </c>
      <c r="B28" s="13" t="s">
        <v>217</v>
      </c>
      <c r="C28" s="13" t="s">
        <v>192</v>
      </c>
      <c r="D28" s="13" t="s">
        <v>59</v>
      </c>
      <c r="E28" s="41">
        <v>14</v>
      </c>
      <c r="F28" s="41">
        <v>0</v>
      </c>
      <c r="G28" s="13" t="s">
        <v>91</v>
      </c>
    </row>
    <row r="29" spans="1:7" x14ac:dyDescent="0.3">
      <c r="A29" s="13" t="s">
        <v>181</v>
      </c>
      <c r="B29" s="13" t="s">
        <v>218</v>
      </c>
      <c r="C29" s="13" t="s">
        <v>84</v>
      </c>
      <c r="D29" s="13" t="s">
        <v>85</v>
      </c>
      <c r="E29" s="41">
        <v>71</v>
      </c>
      <c r="F29" s="41">
        <v>0</v>
      </c>
      <c r="G29" s="13" t="s">
        <v>95</v>
      </c>
    </row>
    <row r="30" spans="1:7" x14ac:dyDescent="0.3">
      <c r="A30" s="13" t="s">
        <v>181</v>
      </c>
      <c r="B30" s="13" t="s">
        <v>219</v>
      </c>
      <c r="C30" s="13" t="s">
        <v>220</v>
      </c>
      <c r="D30" s="13" t="s">
        <v>17</v>
      </c>
      <c r="E30" s="41">
        <v>14</v>
      </c>
      <c r="F30" s="41">
        <v>0</v>
      </c>
      <c r="G30" s="13" t="s">
        <v>46</v>
      </c>
    </row>
    <row r="31" spans="1:7" x14ac:dyDescent="0.3">
      <c r="A31" s="13" t="s">
        <v>181</v>
      </c>
      <c r="B31" s="34" t="s">
        <v>221</v>
      </c>
      <c r="C31" s="13" t="s">
        <v>222</v>
      </c>
      <c r="D31" s="13" t="s">
        <v>105</v>
      </c>
      <c r="E31" s="41">
        <v>0</v>
      </c>
      <c r="F31" s="41">
        <v>32</v>
      </c>
      <c r="G31" s="13" t="s">
        <v>95</v>
      </c>
    </row>
    <row r="32" spans="1:7" x14ac:dyDescent="0.3">
      <c r="A32" s="40" t="s">
        <v>223</v>
      </c>
      <c r="B32" s="13" t="s">
        <v>224</v>
      </c>
      <c r="C32" s="13" t="s">
        <v>134</v>
      </c>
      <c r="D32" s="13" t="s">
        <v>17</v>
      </c>
      <c r="E32" s="41">
        <v>11</v>
      </c>
      <c r="F32" s="41">
        <v>0</v>
      </c>
      <c r="G32" s="48" t="s">
        <v>46</v>
      </c>
    </row>
    <row r="33" spans="1:7" x14ac:dyDescent="0.3">
      <c r="A33" s="40" t="s">
        <v>223</v>
      </c>
      <c r="B33" s="34" t="s">
        <v>225</v>
      </c>
      <c r="C33" s="13" t="s">
        <v>45</v>
      </c>
      <c r="D33" s="13" t="s">
        <v>17</v>
      </c>
      <c r="E33" s="41">
        <v>0</v>
      </c>
      <c r="F33" s="41">
        <v>2</v>
      </c>
      <c r="G33" s="48" t="s">
        <v>46</v>
      </c>
    </row>
    <row r="34" spans="1:7" x14ac:dyDescent="0.3">
      <c r="A34" s="40" t="s">
        <v>223</v>
      </c>
      <c r="B34" s="13" t="s">
        <v>226</v>
      </c>
      <c r="C34" s="13" t="s">
        <v>227</v>
      </c>
      <c r="D34" s="13" t="s">
        <v>17</v>
      </c>
      <c r="E34" s="41">
        <v>79</v>
      </c>
      <c r="F34" s="41">
        <v>0</v>
      </c>
      <c r="G34" s="13" t="s">
        <v>46</v>
      </c>
    </row>
    <row r="35" spans="1:7" x14ac:dyDescent="0.3">
      <c r="A35" s="40" t="s">
        <v>223</v>
      </c>
      <c r="B35" s="13" t="s">
        <v>228</v>
      </c>
      <c r="C35" s="13" t="s">
        <v>229</v>
      </c>
      <c r="D35" s="13" t="s">
        <v>17</v>
      </c>
      <c r="E35" s="41">
        <v>22</v>
      </c>
      <c r="F35" s="41">
        <v>0</v>
      </c>
      <c r="G35" s="48" t="s">
        <v>91</v>
      </c>
    </row>
    <row r="36" spans="1:7" x14ac:dyDescent="0.3">
      <c r="A36" s="40" t="s">
        <v>223</v>
      </c>
      <c r="B36" s="13" t="s">
        <v>230</v>
      </c>
      <c r="C36" s="13" t="s">
        <v>231</v>
      </c>
      <c r="D36" s="13" t="s">
        <v>17</v>
      </c>
      <c r="E36" s="41">
        <v>10</v>
      </c>
      <c r="F36" s="41">
        <v>0</v>
      </c>
      <c r="G36" s="48" t="s">
        <v>91</v>
      </c>
    </row>
    <row r="37" spans="1:7" x14ac:dyDescent="0.3">
      <c r="A37" s="40" t="s">
        <v>223</v>
      </c>
      <c r="B37" s="13" t="s">
        <v>232</v>
      </c>
      <c r="C37" s="13" t="s">
        <v>233</v>
      </c>
      <c r="D37" s="13" t="s">
        <v>17</v>
      </c>
      <c r="E37" s="41">
        <f>111+45</f>
        <v>156</v>
      </c>
      <c r="F37" s="41">
        <v>0</v>
      </c>
      <c r="G37" s="13" t="s">
        <v>46</v>
      </c>
    </row>
    <row r="38" spans="1:7" x14ac:dyDescent="0.3">
      <c r="A38" s="40" t="s">
        <v>223</v>
      </c>
      <c r="B38" s="13" t="s">
        <v>234</v>
      </c>
      <c r="C38" s="13" t="s">
        <v>235</v>
      </c>
      <c r="D38" s="13" t="s">
        <v>105</v>
      </c>
      <c r="E38" s="41">
        <v>13</v>
      </c>
      <c r="F38" s="41">
        <v>0</v>
      </c>
      <c r="G38" s="13" t="s">
        <v>42</v>
      </c>
    </row>
    <row r="39" spans="1:7" x14ac:dyDescent="0.3">
      <c r="A39" s="40" t="s">
        <v>223</v>
      </c>
      <c r="B39" s="13" t="s">
        <v>236</v>
      </c>
      <c r="C39" s="13" t="s">
        <v>237</v>
      </c>
      <c r="D39" s="13" t="s">
        <v>105</v>
      </c>
      <c r="E39" s="41">
        <v>30</v>
      </c>
      <c r="F39" s="41">
        <v>0</v>
      </c>
      <c r="G39" s="13" t="s">
        <v>46</v>
      </c>
    </row>
    <row r="40" spans="1:7" x14ac:dyDescent="0.3">
      <c r="A40" s="40" t="s">
        <v>223</v>
      </c>
      <c r="B40" s="13" t="s">
        <v>238</v>
      </c>
      <c r="C40" s="13" t="s">
        <v>239</v>
      </c>
      <c r="D40" s="13" t="s">
        <v>105</v>
      </c>
      <c r="E40" s="41">
        <v>7</v>
      </c>
      <c r="F40" s="41">
        <v>0</v>
      </c>
      <c r="G40" s="13" t="s">
        <v>46</v>
      </c>
    </row>
    <row r="41" spans="1:7" x14ac:dyDescent="0.3">
      <c r="A41" s="40" t="s">
        <v>223</v>
      </c>
      <c r="B41" s="13" t="s">
        <v>240</v>
      </c>
      <c r="C41" s="13" t="s">
        <v>241</v>
      </c>
      <c r="D41" s="13" t="s">
        <v>105</v>
      </c>
      <c r="E41" s="41">
        <v>24</v>
      </c>
      <c r="F41" s="41">
        <v>0</v>
      </c>
      <c r="G41" s="13" t="s">
        <v>46</v>
      </c>
    </row>
    <row r="42" spans="1:7" x14ac:dyDescent="0.3">
      <c r="A42" s="40" t="s">
        <v>223</v>
      </c>
      <c r="B42" s="13" t="s">
        <v>242</v>
      </c>
      <c r="C42" s="13" t="s">
        <v>243</v>
      </c>
      <c r="D42" s="13" t="s">
        <v>105</v>
      </c>
      <c r="E42" s="41">
        <v>19</v>
      </c>
      <c r="F42" s="41">
        <v>0</v>
      </c>
      <c r="G42" s="13" t="s">
        <v>46</v>
      </c>
    </row>
    <row r="43" spans="1:7" x14ac:dyDescent="0.3">
      <c r="A43" s="40" t="s">
        <v>223</v>
      </c>
      <c r="B43" s="13" t="s">
        <v>244</v>
      </c>
      <c r="C43" s="13" t="s">
        <v>245</v>
      </c>
      <c r="D43" s="13" t="s">
        <v>85</v>
      </c>
      <c r="E43" s="41">
        <v>18</v>
      </c>
      <c r="F43" s="41">
        <v>0</v>
      </c>
      <c r="G43" s="13" t="s">
        <v>46</v>
      </c>
    </row>
    <row r="44" spans="1:7" x14ac:dyDescent="0.3">
      <c r="A44" s="40" t="s">
        <v>223</v>
      </c>
      <c r="B44" s="13" t="s">
        <v>246</v>
      </c>
      <c r="C44" s="13" t="s">
        <v>220</v>
      </c>
      <c r="D44" s="13" t="s">
        <v>17</v>
      </c>
      <c r="E44" s="41">
        <v>8</v>
      </c>
      <c r="F44" s="41">
        <v>0</v>
      </c>
      <c r="G44" s="13" t="s">
        <v>46</v>
      </c>
    </row>
    <row r="45" spans="1:7" x14ac:dyDescent="0.3">
      <c r="A45" s="40" t="s">
        <v>223</v>
      </c>
      <c r="B45" s="13" t="s">
        <v>248</v>
      </c>
      <c r="C45" s="13" t="s">
        <v>249</v>
      </c>
      <c r="D45" s="13" t="s">
        <v>17</v>
      </c>
      <c r="E45" s="41">
        <v>3</v>
      </c>
      <c r="F45" s="41">
        <v>0</v>
      </c>
      <c r="G45" s="13" t="s">
        <v>46</v>
      </c>
    </row>
    <row r="46" spans="1:7" x14ac:dyDescent="0.3">
      <c r="A46" s="40" t="s">
        <v>223</v>
      </c>
      <c r="B46" s="34" t="s">
        <v>250</v>
      </c>
      <c r="C46" s="13" t="s">
        <v>251</v>
      </c>
      <c r="D46" s="13" t="s">
        <v>10</v>
      </c>
      <c r="E46" s="42"/>
      <c r="F46" s="41">
        <v>16</v>
      </c>
      <c r="G46" s="13" t="s">
        <v>247</v>
      </c>
    </row>
    <row r="47" spans="1:7" x14ac:dyDescent="0.3">
      <c r="A47" s="40" t="s">
        <v>223</v>
      </c>
      <c r="B47" s="13" t="s">
        <v>252</v>
      </c>
      <c r="C47" s="13" t="s">
        <v>253</v>
      </c>
      <c r="D47" s="13" t="s">
        <v>85</v>
      </c>
      <c r="E47" s="41">
        <v>23</v>
      </c>
      <c r="F47" s="41">
        <v>0</v>
      </c>
      <c r="G47" s="48" t="s">
        <v>46</v>
      </c>
    </row>
    <row r="48" spans="1:7" x14ac:dyDescent="0.3">
      <c r="A48" s="40" t="s">
        <v>223</v>
      </c>
      <c r="B48" s="13" t="s">
        <v>254</v>
      </c>
      <c r="C48" s="13" t="s">
        <v>84</v>
      </c>
      <c r="D48" s="13" t="s">
        <v>85</v>
      </c>
      <c r="E48" s="41">
        <v>61</v>
      </c>
      <c r="F48" s="41">
        <v>0</v>
      </c>
      <c r="G48" s="48" t="s">
        <v>46</v>
      </c>
    </row>
    <row r="49" spans="1:7" x14ac:dyDescent="0.3">
      <c r="A49" s="40" t="s">
        <v>223</v>
      </c>
      <c r="B49" s="13" t="s">
        <v>255</v>
      </c>
      <c r="C49" s="13" t="s">
        <v>84</v>
      </c>
      <c r="D49" s="13" t="s">
        <v>85</v>
      </c>
      <c r="E49" s="41">
        <v>61</v>
      </c>
      <c r="F49" s="41">
        <v>0</v>
      </c>
      <c r="G49" s="48" t="s">
        <v>46</v>
      </c>
    </row>
    <row r="50" spans="1:7" x14ac:dyDescent="0.3">
      <c r="A50" s="40" t="s">
        <v>223</v>
      </c>
      <c r="B50" s="35" t="s">
        <v>256</v>
      </c>
      <c r="C50" s="13" t="s">
        <v>171</v>
      </c>
      <c r="D50" s="13" t="s">
        <v>17</v>
      </c>
      <c r="E50" s="41">
        <v>12</v>
      </c>
      <c r="F50" s="41">
        <v>0</v>
      </c>
      <c r="G50" s="48" t="s">
        <v>91</v>
      </c>
    </row>
    <row r="51" spans="1:7" x14ac:dyDescent="0.3">
      <c r="A51" s="40" t="s">
        <v>223</v>
      </c>
      <c r="B51" s="13" t="s">
        <v>257</v>
      </c>
      <c r="C51" s="13" t="s">
        <v>258</v>
      </c>
      <c r="D51" s="13" t="s">
        <v>17</v>
      </c>
      <c r="E51" s="41">
        <v>10</v>
      </c>
      <c r="F51" s="41">
        <v>0</v>
      </c>
      <c r="G51" s="48" t="s">
        <v>46</v>
      </c>
    </row>
    <row r="52" spans="1:7" x14ac:dyDescent="0.3">
      <c r="A52" s="40" t="s">
        <v>223</v>
      </c>
      <c r="B52" s="13" t="s">
        <v>259</v>
      </c>
      <c r="C52" s="13" t="s">
        <v>260</v>
      </c>
      <c r="D52" s="13" t="s">
        <v>59</v>
      </c>
      <c r="E52" s="41">
        <v>6</v>
      </c>
      <c r="F52" s="41">
        <v>0</v>
      </c>
      <c r="G52" s="48" t="s">
        <v>42</v>
      </c>
    </row>
    <row r="53" spans="1:7" x14ac:dyDescent="0.3">
      <c r="A53" s="40" t="s">
        <v>223</v>
      </c>
      <c r="B53" s="13" t="s">
        <v>261</v>
      </c>
      <c r="C53" s="13" t="s">
        <v>262</v>
      </c>
      <c r="D53" s="13" t="s">
        <v>59</v>
      </c>
      <c r="E53" s="41">
        <v>6</v>
      </c>
      <c r="F53" s="41">
        <v>0</v>
      </c>
      <c r="G53" s="48" t="s">
        <v>42</v>
      </c>
    </row>
    <row r="54" spans="1:7" x14ac:dyDescent="0.3">
      <c r="A54" s="40" t="s">
        <v>223</v>
      </c>
      <c r="B54" s="13" t="s">
        <v>263</v>
      </c>
      <c r="C54" s="13" t="s">
        <v>84</v>
      </c>
      <c r="D54" s="13" t="s">
        <v>85</v>
      </c>
      <c r="E54" s="41">
        <v>67</v>
      </c>
      <c r="F54" s="41">
        <v>0</v>
      </c>
      <c r="G54" s="48" t="s">
        <v>46</v>
      </c>
    </row>
    <row r="55" spans="1:7" x14ac:dyDescent="0.3">
      <c r="A55" s="40" t="s">
        <v>223</v>
      </c>
      <c r="B55" s="13" t="s">
        <v>264</v>
      </c>
      <c r="C55" s="13" t="s">
        <v>84</v>
      </c>
      <c r="D55" s="13" t="s">
        <v>85</v>
      </c>
      <c r="E55" s="41">
        <v>61</v>
      </c>
      <c r="F55" s="41">
        <v>0</v>
      </c>
      <c r="G55" s="13" t="s">
        <v>46</v>
      </c>
    </row>
    <row r="56" spans="1:7" x14ac:dyDescent="0.3">
      <c r="A56" s="40" t="s">
        <v>223</v>
      </c>
      <c r="B56" s="13" t="s">
        <v>265</v>
      </c>
      <c r="C56" s="13" t="s">
        <v>84</v>
      </c>
      <c r="D56" s="13" t="s">
        <v>85</v>
      </c>
      <c r="E56" s="41">
        <v>55</v>
      </c>
      <c r="F56" s="41">
        <v>0</v>
      </c>
      <c r="G56" s="13" t="s">
        <v>46</v>
      </c>
    </row>
    <row r="57" spans="1:7" x14ac:dyDescent="0.3">
      <c r="A57" s="40" t="s">
        <v>223</v>
      </c>
      <c r="B57" s="13" t="s">
        <v>266</v>
      </c>
      <c r="C57" s="13" t="s">
        <v>84</v>
      </c>
      <c r="D57" s="13" t="s">
        <v>85</v>
      </c>
      <c r="E57" s="41">
        <v>54</v>
      </c>
      <c r="F57" s="41">
        <v>0</v>
      </c>
      <c r="G57" s="13" t="s">
        <v>46</v>
      </c>
    </row>
    <row r="58" spans="1:7" x14ac:dyDescent="0.3">
      <c r="A58" s="7"/>
      <c r="B58" s="7"/>
      <c r="C58" s="7"/>
      <c r="D58" s="7"/>
      <c r="E58" s="8"/>
      <c r="F58" s="7"/>
      <c r="G58" s="7"/>
    </row>
    <row r="59" spans="1:7" x14ac:dyDescent="0.3">
      <c r="A59" s="7"/>
      <c r="B59" s="7"/>
      <c r="C59" s="7"/>
      <c r="D59" s="7"/>
      <c r="E59" s="8"/>
      <c r="F59" s="7"/>
      <c r="G59" s="7"/>
    </row>
    <row r="60" spans="1:7" x14ac:dyDescent="0.3">
      <c r="A60" s="7"/>
      <c r="B60" s="7"/>
      <c r="C60" s="7"/>
      <c r="D60" s="7"/>
      <c r="E60" s="33">
        <f>SUM(E2:E59)</f>
        <v>1622</v>
      </c>
      <c r="F60" s="33">
        <f>SUM(F2:F59)</f>
        <v>54</v>
      </c>
      <c r="G60" s="7"/>
    </row>
    <row r="61" spans="1:7" x14ac:dyDescent="0.3">
      <c r="A61" s="7"/>
      <c r="B61" s="7"/>
      <c r="C61" s="7"/>
      <c r="D61" s="7"/>
      <c r="E61" s="8"/>
      <c r="F61" s="7"/>
      <c r="G61" s="7"/>
    </row>
    <row r="62" spans="1:7" x14ac:dyDescent="0.3">
      <c r="A62" s="7"/>
      <c r="B62" s="7"/>
      <c r="C62" s="7"/>
      <c r="D62" s="7"/>
      <c r="E62" s="8"/>
      <c r="F62" s="7"/>
      <c r="G62" s="7"/>
    </row>
    <row r="63" spans="1:7" x14ac:dyDescent="0.3">
      <c r="A63" s="7"/>
      <c r="B63" s="7"/>
      <c r="C63" s="7"/>
      <c r="D63" s="7"/>
      <c r="E63" s="8"/>
      <c r="F63" s="7"/>
      <c r="G63" s="7"/>
    </row>
    <row r="64" spans="1:7" x14ac:dyDescent="0.3">
      <c r="A64" s="7"/>
      <c r="B64" s="7"/>
      <c r="C64" s="7"/>
      <c r="D64" s="7"/>
      <c r="E64" s="8"/>
      <c r="F64" s="7"/>
      <c r="G64" s="7"/>
    </row>
    <row r="65" spans="1:7" x14ac:dyDescent="0.3">
      <c r="A65" s="7"/>
      <c r="B65" s="7"/>
      <c r="C65" s="7"/>
      <c r="D65" s="7"/>
      <c r="E65" s="8"/>
      <c r="F65" s="7"/>
      <c r="G65" s="7"/>
    </row>
    <row r="66" spans="1:7" x14ac:dyDescent="0.3">
      <c r="A66" s="7"/>
      <c r="B66" s="7"/>
      <c r="C66" s="7"/>
      <c r="D66" s="7"/>
      <c r="E66" s="8"/>
      <c r="F66" s="7"/>
      <c r="G66" s="7"/>
    </row>
    <row r="67" spans="1:7" x14ac:dyDescent="0.3">
      <c r="A67" s="7"/>
      <c r="B67" s="7"/>
      <c r="C67" s="7"/>
      <c r="D67" s="7"/>
      <c r="E67" s="8"/>
      <c r="F67" s="7"/>
      <c r="G67" s="7"/>
    </row>
    <row r="68" spans="1:7" x14ac:dyDescent="0.3">
      <c r="A68" s="7"/>
      <c r="B68" s="7"/>
      <c r="C68" s="7"/>
      <c r="D68" s="7"/>
      <c r="E68" s="8"/>
      <c r="F68" s="7"/>
      <c r="G68" s="7"/>
    </row>
    <row r="69" spans="1:7" x14ac:dyDescent="0.3">
      <c r="A69" s="7"/>
      <c r="B69" s="7"/>
      <c r="C69" s="7"/>
      <c r="D69" s="7"/>
      <c r="E69" s="8"/>
      <c r="F69" s="7"/>
      <c r="G69" s="7"/>
    </row>
    <row r="70" spans="1:7" x14ac:dyDescent="0.3">
      <c r="A70" s="7"/>
      <c r="B70" s="7"/>
      <c r="C70" s="7"/>
      <c r="D70" s="7"/>
      <c r="E70" s="8"/>
      <c r="F70" s="7"/>
      <c r="G70" s="7"/>
    </row>
    <row r="71" spans="1:7" x14ac:dyDescent="0.3">
      <c r="A71" s="7"/>
      <c r="B71" s="7"/>
      <c r="C71" s="7"/>
      <c r="D71" s="7"/>
      <c r="E71" s="8"/>
      <c r="F71" s="7"/>
      <c r="G71" s="7"/>
    </row>
    <row r="72" spans="1:7" x14ac:dyDescent="0.3">
      <c r="A72" s="7"/>
      <c r="B72" s="7"/>
      <c r="C72" s="7"/>
      <c r="D72" s="7"/>
      <c r="E72" s="8"/>
      <c r="F72" s="7"/>
      <c r="G72" s="7"/>
    </row>
    <row r="73" spans="1:7" x14ac:dyDescent="0.3">
      <c r="A73" s="7"/>
      <c r="B73" s="7"/>
      <c r="C73" s="7"/>
      <c r="D73" s="7"/>
      <c r="E73" s="8"/>
      <c r="F73" s="7"/>
      <c r="G73" s="7"/>
    </row>
    <row r="74" spans="1:7" x14ac:dyDescent="0.3">
      <c r="A74" s="7"/>
      <c r="B74" s="7"/>
      <c r="C74" s="7"/>
      <c r="D74" s="7"/>
      <c r="E74" s="8"/>
      <c r="F74" s="7"/>
      <c r="G74" s="7"/>
    </row>
    <row r="75" spans="1:7" x14ac:dyDescent="0.3">
      <c r="A75" s="7"/>
      <c r="B75" s="7"/>
      <c r="C75" s="7"/>
      <c r="D75" s="7"/>
      <c r="E75" s="8"/>
      <c r="F75" s="7"/>
      <c r="G75" s="7"/>
    </row>
    <row r="76" spans="1:7" x14ac:dyDescent="0.3">
      <c r="A76" s="7"/>
      <c r="B76" s="7"/>
      <c r="C76" s="7"/>
      <c r="D76" s="7"/>
      <c r="E76" s="8"/>
      <c r="F76" s="7"/>
      <c r="G76" s="7"/>
    </row>
    <row r="77" spans="1:7" x14ac:dyDescent="0.3">
      <c r="A77" s="7"/>
      <c r="B77" s="7"/>
      <c r="C77" s="7"/>
      <c r="D77" s="7"/>
      <c r="E77" s="8"/>
      <c r="F77" s="7"/>
      <c r="G77" s="7"/>
    </row>
    <row r="78" spans="1:7" x14ac:dyDescent="0.3">
      <c r="A78" s="7"/>
      <c r="B78" s="7"/>
      <c r="C78" s="7"/>
      <c r="D78" s="7"/>
      <c r="E78" s="8"/>
      <c r="F78" s="7"/>
      <c r="G78" s="7"/>
    </row>
    <row r="79" spans="1:7" x14ac:dyDescent="0.3">
      <c r="A79" s="7"/>
      <c r="B79" s="7"/>
      <c r="C79" s="7"/>
      <c r="D79" s="7"/>
      <c r="E79" s="8"/>
      <c r="F79" s="7"/>
      <c r="G79" s="7"/>
    </row>
    <row r="80" spans="1:7" x14ac:dyDescent="0.3">
      <c r="A80" s="7"/>
      <c r="B80" s="7"/>
      <c r="C80" s="7"/>
      <c r="D80" s="7"/>
      <c r="E80" s="8"/>
      <c r="F80" s="7"/>
      <c r="G80" s="7"/>
    </row>
    <row r="81" spans="1:7" x14ac:dyDescent="0.3">
      <c r="A81" s="7"/>
      <c r="B81" s="7"/>
      <c r="C81" s="7"/>
      <c r="D81" s="7"/>
      <c r="E81" s="8"/>
      <c r="F81" s="7"/>
      <c r="G81" s="7"/>
    </row>
    <row r="82" spans="1:7" x14ac:dyDescent="0.3">
      <c r="A82" s="7"/>
      <c r="B82" s="7"/>
      <c r="C82" s="7"/>
      <c r="D82" s="7"/>
      <c r="E82" s="8"/>
      <c r="F82" s="7"/>
      <c r="G82" s="7"/>
    </row>
    <row r="83" spans="1:7" x14ac:dyDescent="0.3">
      <c r="A83" s="7"/>
      <c r="B83" s="7"/>
      <c r="C83" s="7"/>
      <c r="D83" s="7"/>
      <c r="E83" s="8"/>
      <c r="F83" s="7"/>
      <c r="G83" s="7"/>
    </row>
    <row r="84" spans="1:7" x14ac:dyDescent="0.3">
      <c r="A84" s="7"/>
      <c r="B84" s="7"/>
      <c r="C84" s="7"/>
      <c r="D84" s="7"/>
      <c r="E84" s="8"/>
      <c r="F84" s="7"/>
      <c r="G84" s="7"/>
    </row>
    <row r="85" spans="1:7" x14ac:dyDescent="0.3">
      <c r="A85" s="7"/>
      <c r="B85" s="7"/>
      <c r="C85" s="7"/>
      <c r="D85" s="7"/>
      <c r="E85" s="8"/>
      <c r="F85" s="7"/>
      <c r="G85" s="7"/>
    </row>
    <row r="86" spans="1:7" x14ac:dyDescent="0.3">
      <c r="A86" s="7"/>
      <c r="B86" s="7"/>
      <c r="C86" s="7"/>
      <c r="D86" s="7"/>
      <c r="E86" s="8"/>
      <c r="F86" s="7"/>
      <c r="G86" s="7"/>
    </row>
    <row r="87" spans="1:7" x14ac:dyDescent="0.3">
      <c r="A87" s="7"/>
      <c r="B87" s="7"/>
      <c r="C87" s="7"/>
      <c r="D87" s="7"/>
      <c r="E87" s="8"/>
      <c r="F87" s="7"/>
      <c r="G87" s="7"/>
    </row>
    <row r="88" spans="1:7" x14ac:dyDescent="0.3">
      <c r="A88" s="7"/>
      <c r="B88" s="7"/>
      <c r="C88" s="7"/>
      <c r="D88" s="7"/>
      <c r="E88" s="8"/>
      <c r="F88" s="7"/>
      <c r="G88" s="7"/>
    </row>
    <row r="89" spans="1:7" x14ac:dyDescent="0.3">
      <c r="A89" s="7"/>
      <c r="B89" s="7"/>
      <c r="C89" s="7"/>
      <c r="D89" s="7"/>
      <c r="E89" s="8"/>
      <c r="F89" s="7"/>
      <c r="G89" s="7"/>
    </row>
    <row r="90" spans="1:7" x14ac:dyDescent="0.3">
      <c r="A90" s="7"/>
      <c r="B90" s="7"/>
      <c r="C90" s="7"/>
      <c r="D90" s="7"/>
      <c r="E90" s="8"/>
      <c r="F90" s="7"/>
      <c r="G90" s="7"/>
    </row>
    <row r="91" spans="1:7" x14ac:dyDescent="0.3">
      <c r="A91" s="7"/>
      <c r="B91" s="7"/>
      <c r="C91" s="7"/>
      <c r="D91" s="7"/>
      <c r="E91" s="8"/>
      <c r="F91" s="7"/>
      <c r="G91" s="7"/>
    </row>
    <row r="92" spans="1:7" x14ac:dyDescent="0.3">
      <c r="A92" s="7"/>
      <c r="B92" s="7"/>
      <c r="C92" s="7"/>
      <c r="D92" s="7"/>
      <c r="E92" s="8"/>
      <c r="F92" s="7"/>
      <c r="G92" s="7"/>
    </row>
    <row r="93" spans="1:7" x14ac:dyDescent="0.3">
      <c r="A93" s="7"/>
      <c r="B93" s="7"/>
      <c r="C93" s="7"/>
      <c r="D93" s="7"/>
      <c r="E93" s="8"/>
      <c r="F93" s="7"/>
      <c r="G93" s="7"/>
    </row>
    <row r="94" spans="1:7" x14ac:dyDescent="0.3">
      <c r="A94" s="7"/>
      <c r="B94" s="7"/>
      <c r="C94" s="7"/>
      <c r="D94" s="7"/>
      <c r="E94" s="8"/>
      <c r="F94" s="7"/>
      <c r="G94" s="7"/>
    </row>
    <row r="95" spans="1:7" x14ac:dyDescent="0.3">
      <c r="A95" s="7"/>
      <c r="B95" s="7"/>
      <c r="C95" s="7"/>
      <c r="D95" s="7"/>
      <c r="E95" s="8"/>
      <c r="F95" s="7"/>
      <c r="G95" s="7"/>
    </row>
    <row r="96" spans="1:7" x14ac:dyDescent="0.3">
      <c r="A96" s="7"/>
      <c r="B96" s="7"/>
      <c r="C96" s="7"/>
      <c r="D96" s="7"/>
      <c r="E96" s="8"/>
      <c r="F96" s="7"/>
      <c r="G96" s="7"/>
    </row>
    <row r="97" spans="1:7" x14ac:dyDescent="0.3">
      <c r="A97" s="7"/>
      <c r="B97" s="7"/>
      <c r="C97" s="7"/>
      <c r="D97" s="7"/>
      <c r="E97" s="8"/>
      <c r="F97" s="7"/>
      <c r="G97" s="7"/>
    </row>
    <row r="98" spans="1:7" x14ac:dyDescent="0.3">
      <c r="A98" s="7"/>
      <c r="B98" s="7"/>
      <c r="C98" s="7"/>
      <c r="D98" s="7"/>
      <c r="E98" s="8"/>
      <c r="F98" s="7"/>
      <c r="G98" s="7"/>
    </row>
    <row r="99" spans="1:7" x14ac:dyDescent="0.3">
      <c r="A99" s="7"/>
      <c r="B99" s="7"/>
      <c r="C99" s="7"/>
      <c r="D99" s="7"/>
      <c r="E99" s="8"/>
      <c r="F99" s="7"/>
      <c r="G99" s="7"/>
    </row>
    <row r="100" spans="1:7" x14ac:dyDescent="0.3">
      <c r="A100" s="7"/>
      <c r="B100" s="7"/>
      <c r="C100" s="7"/>
      <c r="D100" s="7"/>
      <c r="E100" s="8"/>
      <c r="F100" s="7"/>
      <c r="G100" s="7"/>
    </row>
    <row r="101" spans="1:7" x14ac:dyDescent="0.3">
      <c r="A101" s="7"/>
      <c r="B101" s="7"/>
      <c r="C101" s="7"/>
      <c r="D101" s="7"/>
      <c r="E101" s="8"/>
      <c r="F101" s="7"/>
      <c r="G101" s="7"/>
    </row>
    <row r="102" spans="1:7" x14ac:dyDescent="0.3">
      <c r="A102" s="7"/>
      <c r="B102" s="7"/>
      <c r="C102" s="7"/>
      <c r="D102" s="7"/>
      <c r="E102" s="8"/>
      <c r="F102" s="7"/>
      <c r="G102" s="7"/>
    </row>
    <row r="103" spans="1:7" x14ac:dyDescent="0.3">
      <c r="A103" s="7"/>
      <c r="B103" s="7"/>
      <c r="C103" s="7"/>
      <c r="D103" s="7"/>
      <c r="E103" s="8"/>
      <c r="F103" s="7"/>
      <c r="G103" s="7"/>
    </row>
    <row r="104" spans="1:7" x14ac:dyDescent="0.3">
      <c r="A104" s="7"/>
      <c r="B104" s="7"/>
      <c r="C104" s="7"/>
      <c r="D104" s="7"/>
      <c r="E104" s="8"/>
      <c r="F104" s="7"/>
      <c r="G104" s="7"/>
    </row>
    <row r="105" spans="1:7" x14ac:dyDescent="0.3">
      <c r="A105" s="7"/>
      <c r="B105" s="7"/>
      <c r="C105" s="7"/>
      <c r="D105" s="7"/>
      <c r="E105" s="8"/>
      <c r="F105" s="7"/>
      <c r="G105" s="7"/>
    </row>
    <row r="106" spans="1:7" x14ac:dyDescent="0.3">
      <c r="A106" s="7"/>
      <c r="B106" s="7"/>
      <c r="C106" s="7"/>
      <c r="D106" s="7"/>
      <c r="E106" s="8"/>
      <c r="F106" s="7"/>
      <c r="G106" s="7"/>
    </row>
    <row r="107" spans="1:7" x14ac:dyDescent="0.3">
      <c r="A107" s="7"/>
      <c r="B107" s="7"/>
      <c r="C107" s="7"/>
      <c r="D107" s="7"/>
      <c r="E107" s="8"/>
      <c r="F107" s="7"/>
      <c r="G107" s="7"/>
    </row>
    <row r="108" spans="1:7" x14ac:dyDescent="0.3">
      <c r="A108" s="7"/>
      <c r="B108" s="7"/>
      <c r="C108" s="7"/>
      <c r="D108" s="7"/>
      <c r="E108" s="8"/>
      <c r="F108" s="7"/>
      <c r="G108" s="7"/>
    </row>
    <row r="109" spans="1:7" x14ac:dyDescent="0.3">
      <c r="A109" s="7"/>
      <c r="B109" s="7"/>
      <c r="C109" s="7"/>
      <c r="D109" s="7"/>
      <c r="E109" s="8"/>
      <c r="F109" s="7"/>
      <c r="G109" s="7"/>
    </row>
    <row r="110" spans="1:7" x14ac:dyDescent="0.3">
      <c r="A110" s="7"/>
      <c r="B110" s="7"/>
      <c r="C110" s="7"/>
      <c r="D110" s="7"/>
      <c r="E110" s="8"/>
      <c r="F110" s="7"/>
      <c r="G110" s="7"/>
    </row>
    <row r="111" spans="1:7" x14ac:dyDescent="0.3">
      <c r="A111" s="7"/>
      <c r="B111" s="7"/>
      <c r="C111" s="7"/>
      <c r="D111" s="7"/>
      <c r="E111" s="8"/>
      <c r="F111" s="7"/>
      <c r="G111" s="7"/>
    </row>
    <row r="112" spans="1:7" x14ac:dyDescent="0.3">
      <c r="A112" s="7"/>
      <c r="B112" s="7"/>
      <c r="C112" s="7"/>
      <c r="D112" s="7"/>
      <c r="E112" s="8"/>
      <c r="F112" s="7"/>
      <c r="G112" s="7"/>
    </row>
    <row r="113" spans="1:7" x14ac:dyDescent="0.3">
      <c r="A113" s="7"/>
      <c r="B113" s="7"/>
      <c r="C113" s="7"/>
      <c r="D113" s="7"/>
      <c r="E113" s="8"/>
      <c r="F113" s="7"/>
      <c r="G113" s="7"/>
    </row>
    <row r="114" spans="1:7" x14ac:dyDescent="0.3">
      <c r="A114" s="7"/>
      <c r="B114" s="7"/>
      <c r="C114" s="7"/>
      <c r="D114" s="7"/>
      <c r="E114" s="8"/>
      <c r="F114" s="7"/>
      <c r="G114" s="7"/>
    </row>
    <row r="115" spans="1:7" x14ac:dyDescent="0.3">
      <c r="A115" s="7"/>
      <c r="B115" s="7"/>
      <c r="C115" s="7"/>
      <c r="D115" s="7"/>
      <c r="E115" s="8"/>
      <c r="F115" s="7"/>
      <c r="G115" s="7"/>
    </row>
    <row r="116" spans="1:7" x14ac:dyDescent="0.3">
      <c r="A116" s="7"/>
      <c r="B116" s="7"/>
      <c r="C116" s="7"/>
      <c r="D116" s="7"/>
      <c r="E116" s="8"/>
      <c r="F116" s="7"/>
      <c r="G116" s="7"/>
    </row>
    <row r="117" spans="1:7" x14ac:dyDescent="0.3">
      <c r="A117" s="7"/>
      <c r="B117" s="7"/>
      <c r="C117" s="7"/>
      <c r="D117" s="7"/>
      <c r="E117" s="8"/>
      <c r="F117" s="7"/>
      <c r="G117" s="7"/>
    </row>
    <row r="118" spans="1:7" x14ac:dyDescent="0.3">
      <c r="A118" s="7"/>
      <c r="B118" s="7"/>
      <c r="C118" s="7"/>
      <c r="D118" s="7"/>
      <c r="E118" s="8"/>
      <c r="F118" s="7"/>
      <c r="G118" s="7"/>
    </row>
    <row r="119" spans="1:7" x14ac:dyDescent="0.3">
      <c r="A119" s="7"/>
      <c r="B119" s="7"/>
      <c r="C119" s="7"/>
      <c r="D119" s="7"/>
      <c r="E119" s="8"/>
      <c r="F119" s="7"/>
      <c r="G119" s="7"/>
    </row>
    <row r="120" spans="1:7" x14ac:dyDescent="0.3">
      <c r="A120" s="7"/>
      <c r="B120" s="7"/>
      <c r="C120" s="7"/>
      <c r="D120" s="7"/>
      <c r="E120" s="8"/>
      <c r="F120" s="7"/>
      <c r="G120" s="7"/>
    </row>
    <row r="121" spans="1:7" x14ac:dyDescent="0.3">
      <c r="A121" s="7"/>
      <c r="B121" s="7"/>
      <c r="C121" s="7"/>
      <c r="D121" s="7"/>
      <c r="E121" s="8"/>
      <c r="F121" s="7"/>
      <c r="G121" s="7"/>
    </row>
    <row r="122" spans="1:7" x14ac:dyDescent="0.3">
      <c r="A122" s="7"/>
      <c r="B122" s="7"/>
      <c r="C122" s="7"/>
      <c r="D122" s="7"/>
      <c r="E122" s="8"/>
      <c r="F122" s="7"/>
      <c r="G122" s="7"/>
    </row>
    <row r="123" spans="1:7" x14ac:dyDescent="0.3">
      <c r="A123" s="7"/>
      <c r="B123" s="7"/>
      <c r="C123" s="7"/>
      <c r="D123" s="7"/>
      <c r="E123" s="8"/>
      <c r="F123" s="7"/>
      <c r="G123" s="7"/>
    </row>
    <row r="124" spans="1:7" x14ac:dyDescent="0.3">
      <c r="A124" s="7"/>
      <c r="B124" s="7"/>
      <c r="C124" s="7"/>
      <c r="D124" s="7"/>
      <c r="E124" s="8"/>
      <c r="F124" s="7"/>
      <c r="G124" s="7"/>
    </row>
    <row r="125" spans="1:7" x14ac:dyDescent="0.3">
      <c r="A125" s="7"/>
      <c r="B125" s="7"/>
      <c r="C125" s="7"/>
      <c r="D125" s="7"/>
      <c r="E125" s="8"/>
      <c r="F125" s="7"/>
      <c r="G125" s="7"/>
    </row>
    <row r="126" spans="1:7" x14ac:dyDescent="0.3">
      <c r="A126" s="7"/>
      <c r="B126" s="7"/>
      <c r="C126" s="7"/>
      <c r="D126" s="7"/>
      <c r="E126" s="8"/>
      <c r="F126" s="7"/>
      <c r="G126" s="7"/>
    </row>
    <row r="127" spans="1:7" x14ac:dyDescent="0.3">
      <c r="A127" s="7"/>
      <c r="B127" s="7"/>
      <c r="C127" s="7"/>
      <c r="D127" s="7"/>
      <c r="E127" s="8"/>
      <c r="F127" s="7"/>
      <c r="G127" s="7"/>
    </row>
    <row r="128" spans="1:7" x14ac:dyDescent="0.3">
      <c r="A128" s="7"/>
      <c r="B128" s="7"/>
      <c r="C128" s="7"/>
      <c r="D128" s="7"/>
      <c r="E128" s="8"/>
      <c r="F128" s="7"/>
      <c r="G128" s="7"/>
    </row>
    <row r="129" spans="1:7" x14ac:dyDescent="0.3">
      <c r="A129" s="7"/>
      <c r="B129" s="7"/>
      <c r="C129" s="7"/>
      <c r="D129" s="7"/>
      <c r="E129" s="8"/>
      <c r="F129" s="7"/>
      <c r="G129" s="7"/>
    </row>
    <row r="130" spans="1:7" x14ac:dyDescent="0.3">
      <c r="A130" s="7"/>
      <c r="B130" s="7"/>
      <c r="C130" s="7"/>
      <c r="D130" s="7"/>
      <c r="E130" s="8"/>
      <c r="F130" s="7"/>
      <c r="G130" s="7"/>
    </row>
    <row r="131" spans="1:7" x14ac:dyDescent="0.3">
      <c r="A131" s="7"/>
      <c r="B131" s="7"/>
      <c r="C131" s="7"/>
      <c r="D131" s="7"/>
      <c r="E131" s="8"/>
      <c r="F131" s="7"/>
      <c r="G131" s="7"/>
    </row>
    <row r="132" spans="1:7" x14ac:dyDescent="0.3">
      <c r="A132" s="7"/>
      <c r="B132" s="7"/>
      <c r="C132" s="7"/>
      <c r="D132" s="7"/>
      <c r="E132" s="8"/>
      <c r="F132" s="7"/>
      <c r="G132" s="7"/>
    </row>
    <row r="133" spans="1:7" x14ac:dyDescent="0.3">
      <c r="A133" s="7"/>
      <c r="B133" s="7"/>
      <c r="C133" s="7"/>
      <c r="D133" s="7"/>
      <c r="E133" s="8"/>
      <c r="F133" s="7"/>
      <c r="G133" s="7"/>
    </row>
    <row r="134" spans="1:7" x14ac:dyDescent="0.3">
      <c r="A134" s="7"/>
      <c r="B134" s="7"/>
      <c r="C134" s="7"/>
      <c r="D134" s="7"/>
      <c r="E134" s="8"/>
      <c r="F134" s="7"/>
      <c r="G134" s="7"/>
    </row>
    <row r="135" spans="1:7" x14ac:dyDescent="0.3">
      <c r="A135" s="7"/>
      <c r="B135" s="7"/>
      <c r="C135" s="7"/>
      <c r="D135" s="7"/>
      <c r="E135" s="8"/>
      <c r="F135" s="7"/>
      <c r="G135" s="7"/>
    </row>
    <row r="136" spans="1:7" x14ac:dyDescent="0.3">
      <c r="A136" s="7"/>
      <c r="B136" s="7"/>
      <c r="C136" s="7"/>
      <c r="D136" s="7"/>
      <c r="E136" s="8"/>
      <c r="F136" s="7"/>
      <c r="G136" s="7"/>
    </row>
    <row r="137" spans="1:7" x14ac:dyDescent="0.3">
      <c r="A137" s="7"/>
      <c r="B137" s="7"/>
      <c r="C137" s="7"/>
      <c r="D137" s="7"/>
      <c r="E137" s="8"/>
      <c r="F137" s="7"/>
      <c r="G137" s="7"/>
    </row>
    <row r="138" spans="1:7" x14ac:dyDescent="0.3">
      <c r="A138" s="7"/>
      <c r="B138" s="7"/>
      <c r="C138" s="7"/>
      <c r="D138" s="7"/>
      <c r="E138" s="8"/>
      <c r="F138" s="7"/>
      <c r="G138" s="7"/>
    </row>
    <row r="139" spans="1:7" x14ac:dyDescent="0.3">
      <c r="A139" s="7"/>
      <c r="B139" s="7"/>
      <c r="C139" s="7"/>
      <c r="D139" s="7"/>
      <c r="E139" s="8"/>
      <c r="F139" s="7"/>
      <c r="G139" s="7"/>
    </row>
    <row r="140" spans="1:7" x14ac:dyDescent="0.3">
      <c r="A140" s="7"/>
      <c r="B140" s="7"/>
      <c r="C140" s="7"/>
      <c r="D140" s="7"/>
      <c r="E140" s="8"/>
      <c r="F140" s="7"/>
      <c r="G140" s="7"/>
    </row>
    <row r="141" spans="1:7" x14ac:dyDescent="0.3">
      <c r="A141" s="7"/>
      <c r="B141" s="7"/>
      <c r="C141" s="7"/>
      <c r="D141" s="7"/>
      <c r="E141" s="8"/>
      <c r="F141" s="7"/>
      <c r="G141" s="7"/>
    </row>
    <row r="142" spans="1:7" x14ac:dyDescent="0.3">
      <c r="A142" s="7"/>
      <c r="B142" s="7"/>
      <c r="C142" s="7"/>
      <c r="D142" s="7"/>
      <c r="E142" s="8"/>
      <c r="F142" s="7"/>
      <c r="G142" s="7"/>
    </row>
    <row r="143" spans="1:7" x14ac:dyDescent="0.3">
      <c r="A143" s="7"/>
      <c r="B143" s="7"/>
      <c r="C143" s="7"/>
      <c r="D143" s="7"/>
      <c r="E143" s="8"/>
      <c r="F143" s="7"/>
      <c r="G143" s="7"/>
    </row>
    <row r="144" spans="1:7" x14ac:dyDescent="0.3">
      <c r="A144" s="7"/>
      <c r="B144" s="7"/>
      <c r="C144" s="7"/>
      <c r="D144" s="7"/>
      <c r="E144" s="8"/>
      <c r="F144" s="7"/>
      <c r="G144" s="7"/>
    </row>
    <row r="145" spans="1:7" x14ac:dyDescent="0.3">
      <c r="A145" s="7"/>
      <c r="B145" s="7"/>
      <c r="C145" s="7"/>
      <c r="D145" s="7"/>
      <c r="E145" s="8"/>
      <c r="F145" s="7"/>
      <c r="G145" s="7"/>
    </row>
    <row r="146" spans="1:7" x14ac:dyDescent="0.3">
      <c r="A146" s="7"/>
      <c r="B146" s="7"/>
      <c r="C146" s="7"/>
      <c r="D146" s="7"/>
      <c r="E146" s="8"/>
      <c r="F146" s="7"/>
      <c r="G146" s="7"/>
    </row>
    <row r="147" spans="1:7" x14ac:dyDescent="0.3">
      <c r="A147" s="7"/>
      <c r="B147" s="7"/>
      <c r="C147" s="7"/>
      <c r="D147" s="7"/>
      <c r="E147" s="8"/>
      <c r="F147" s="7"/>
      <c r="G147" s="7"/>
    </row>
    <row r="148" spans="1:7" x14ac:dyDescent="0.3">
      <c r="A148" s="7"/>
      <c r="B148" s="7"/>
      <c r="C148" s="7"/>
      <c r="D148" s="7"/>
      <c r="E148" s="8"/>
      <c r="F148" s="7"/>
      <c r="G148" s="7"/>
    </row>
    <row r="149" spans="1:7" x14ac:dyDescent="0.3">
      <c r="A149" s="7"/>
      <c r="B149" s="7"/>
      <c r="C149" s="7"/>
      <c r="D149" s="7"/>
      <c r="E149" s="8"/>
      <c r="F149" s="7"/>
      <c r="G149" s="7"/>
    </row>
    <row r="150" spans="1:7" x14ac:dyDescent="0.3">
      <c r="A150" s="7"/>
      <c r="B150" s="7"/>
      <c r="C150" s="7"/>
      <c r="D150" s="7"/>
      <c r="E150" s="8"/>
      <c r="F150" s="7"/>
      <c r="G150" s="7"/>
    </row>
    <row r="151" spans="1:7" x14ac:dyDescent="0.3">
      <c r="A151" s="7"/>
      <c r="B151" s="7"/>
      <c r="C151" s="7"/>
      <c r="D151" s="7"/>
      <c r="E151" s="8"/>
      <c r="F151" s="7"/>
      <c r="G151" s="7"/>
    </row>
    <row r="152" spans="1:7" x14ac:dyDescent="0.3">
      <c r="A152" s="7"/>
      <c r="B152" s="7"/>
      <c r="C152" s="7"/>
      <c r="D152" s="7"/>
      <c r="E152" s="8"/>
      <c r="F152" s="7"/>
      <c r="G152" s="7"/>
    </row>
    <row r="153" spans="1:7" x14ac:dyDescent="0.3">
      <c r="A153" s="7"/>
      <c r="B153" s="7"/>
      <c r="C153" s="7"/>
      <c r="D153" s="7"/>
      <c r="E153" s="8"/>
      <c r="F153" s="7"/>
      <c r="G153" s="7"/>
    </row>
    <row r="154" spans="1:7" x14ac:dyDescent="0.3">
      <c r="A154" s="7"/>
      <c r="B154" s="7"/>
      <c r="C154" s="7"/>
      <c r="D154" s="7"/>
      <c r="E154" s="8"/>
      <c r="F154" s="7"/>
      <c r="G154" s="7"/>
    </row>
    <row r="155" spans="1:7" x14ac:dyDescent="0.3">
      <c r="A155" s="7"/>
      <c r="B155" s="7"/>
      <c r="C155" s="7"/>
      <c r="D155" s="7"/>
      <c r="E155" s="8"/>
      <c r="F155" s="7"/>
      <c r="G155" s="7"/>
    </row>
    <row r="156" spans="1:7" x14ac:dyDescent="0.3">
      <c r="A156" s="7"/>
      <c r="B156" s="7"/>
      <c r="C156" s="7"/>
      <c r="D156" s="7"/>
      <c r="E156" s="8"/>
      <c r="F156" s="7"/>
      <c r="G156" s="7"/>
    </row>
    <row r="157" spans="1:7" x14ac:dyDescent="0.3">
      <c r="A157" s="7"/>
      <c r="B157" s="7"/>
      <c r="C157" s="7"/>
      <c r="D157" s="7"/>
      <c r="E157" s="8"/>
      <c r="F157" s="7"/>
      <c r="G157" s="7"/>
    </row>
    <row r="158" spans="1:7" x14ac:dyDescent="0.3">
      <c r="A158" s="7"/>
      <c r="B158" s="7"/>
      <c r="C158" s="7"/>
      <c r="D158" s="7"/>
      <c r="E158" s="8"/>
      <c r="F158" s="7"/>
      <c r="G158" s="7"/>
    </row>
    <row r="159" spans="1:7" x14ac:dyDescent="0.3">
      <c r="A159" s="7"/>
      <c r="B159" s="7"/>
      <c r="C159" s="7"/>
      <c r="D159" s="7"/>
      <c r="E159" s="8"/>
      <c r="F159" s="7"/>
      <c r="G159" s="7"/>
    </row>
    <row r="160" spans="1:7" x14ac:dyDescent="0.3">
      <c r="A160" s="7"/>
      <c r="B160" s="7"/>
      <c r="C160" s="7"/>
      <c r="D160" s="7"/>
      <c r="E160" s="8"/>
      <c r="F160" s="7"/>
      <c r="G160" s="7"/>
    </row>
    <row r="161" spans="1:7" x14ac:dyDescent="0.3">
      <c r="A161" s="7"/>
      <c r="B161" s="7"/>
      <c r="C161" s="7"/>
      <c r="D161" s="7"/>
      <c r="E161" s="8"/>
      <c r="F161" s="7"/>
      <c r="G161" s="7"/>
    </row>
    <row r="162" spans="1:7" x14ac:dyDescent="0.3">
      <c r="A162" s="7"/>
      <c r="B162" s="7"/>
      <c r="C162" s="7"/>
      <c r="D162" s="7"/>
      <c r="E162" s="8"/>
      <c r="F162" s="7"/>
      <c r="G162" s="7"/>
    </row>
    <row r="163" spans="1:7" x14ac:dyDescent="0.3">
      <c r="A163" s="7"/>
      <c r="B163" s="7"/>
      <c r="C163" s="7"/>
      <c r="D163" s="7"/>
      <c r="E163" s="8"/>
      <c r="F163" s="7"/>
      <c r="G163" s="7"/>
    </row>
    <row r="164" spans="1:7" x14ac:dyDescent="0.3">
      <c r="A164" s="7"/>
      <c r="B164" s="7"/>
      <c r="C164" s="7"/>
      <c r="D164" s="7"/>
      <c r="E164" s="8"/>
      <c r="F164" s="7"/>
      <c r="G164" s="7"/>
    </row>
    <row r="165" spans="1:7" x14ac:dyDescent="0.3">
      <c r="A165" s="7"/>
      <c r="B165" s="7"/>
      <c r="C165" s="7"/>
      <c r="D165" s="7"/>
      <c r="E165" s="8"/>
      <c r="F165" s="7"/>
      <c r="G165" s="7"/>
    </row>
    <row r="166" spans="1:7" x14ac:dyDescent="0.3">
      <c r="A166" s="7"/>
      <c r="B166" s="7"/>
      <c r="C166" s="7"/>
      <c r="D166" s="7"/>
      <c r="E166" s="8"/>
      <c r="F166" s="7"/>
      <c r="G166" s="7"/>
    </row>
    <row r="167" spans="1:7" x14ac:dyDescent="0.3">
      <c r="A167" s="7"/>
      <c r="B167" s="7"/>
      <c r="C167" s="7"/>
      <c r="D167" s="7"/>
      <c r="E167" s="8"/>
      <c r="F167" s="7"/>
      <c r="G167" s="7"/>
    </row>
    <row r="168" spans="1:7" x14ac:dyDescent="0.3">
      <c r="A168" s="7"/>
      <c r="B168" s="7"/>
      <c r="C168" s="7"/>
      <c r="D168" s="7"/>
      <c r="E168" s="8"/>
      <c r="F168" s="7"/>
      <c r="G168" s="7"/>
    </row>
    <row r="169" spans="1:7" x14ac:dyDescent="0.3">
      <c r="A169" s="7"/>
      <c r="B169" s="7"/>
      <c r="C169" s="7"/>
      <c r="D169" s="7"/>
      <c r="E169" s="8"/>
      <c r="F169" s="7"/>
      <c r="G169" s="7"/>
    </row>
    <row r="170" spans="1:7" x14ac:dyDescent="0.3">
      <c r="A170" s="7"/>
      <c r="B170" s="7"/>
      <c r="C170" s="7"/>
      <c r="D170" s="7"/>
      <c r="E170" s="8"/>
      <c r="F170" s="7"/>
      <c r="G170" s="7"/>
    </row>
    <row r="171" spans="1:7" x14ac:dyDescent="0.3">
      <c r="A171" s="7"/>
      <c r="B171" s="7"/>
      <c r="C171" s="7"/>
      <c r="D171" s="7"/>
      <c r="E171" s="8"/>
      <c r="F171" s="7"/>
      <c r="G171" s="7"/>
    </row>
    <row r="172" spans="1:7" x14ac:dyDescent="0.3">
      <c r="A172" s="7"/>
      <c r="B172" s="7"/>
      <c r="C172" s="7"/>
      <c r="D172" s="7"/>
      <c r="E172" s="8"/>
      <c r="F172" s="7"/>
      <c r="G172" s="7"/>
    </row>
    <row r="173" spans="1:7" x14ac:dyDescent="0.3">
      <c r="A173" s="7"/>
      <c r="B173" s="7"/>
      <c r="C173" s="7"/>
      <c r="D173" s="7"/>
      <c r="E173" s="8"/>
      <c r="F173" s="7"/>
      <c r="G173" s="7"/>
    </row>
    <row r="174" spans="1:7" x14ac:dyDescent="0.3">
      <c r="A174" s="7"/>
      <c r="B174" s="7"/>
      <c r="C174" s="7"/>
      <c r="D174" s="7"/>
      <c r="E174" s="8"/>
      <c r="F174" s="7"/>
      <c r="G174" s="7"/>
    </row>
    <row r="175" spans="1:7" x14ac:dyDescent="0.3">
      <c r="A175" s="7"/>
      <c r="B175" s="7"/>
      <c r="C175" s="7"/>
      <c r="D175" s="7"/>
      <c r="E175" s="8"/>
      <c r="F175" s="7"/>
      <c r="G175" s="7"/>
    </row>
    <row r="176" spans="1:7" x14ac:dyDescent="0.3">
      <c r="A176" s="7"/>
      <c r="B176" s="7"/>
      <c r="C176" s="7"/>
      <c r="D176" s="7"/>
      <c r="E176" s="8"/>
      <c r="F176" s="7"/>
      <c r="G176" s="7"/>
    </row>
    <row r="177" spans="1:7" x14ac:dyDescent="0.3">
      <c r="A177" s="7"/>
      <c r="B177" s="7"/>
      <c r="C177" s="7"/>
      <c r="D177" s="7"/>
      <c r="E177" s="8"/>
      <c r="F177" s="7"/>
      <c r="G177" s="7"/>
    </row>
    <row r="178" spans="1:7" x14ac:dyDescent="0.3">
      <c r="A178" s="7"/>
      <c r="B178" s="7"/>
      <c r="C178" s="7"/>
      <c r="D178" s="7"/>
      <c r="E178" s="8"/>
      <c r="F178" s="7"/>
      <c r="G178" s="7"/>
    </row>
    <row r="179" spans="1:7" x14ac:dyDescent="0.3">
      <c r="A179" s="7"/>
      <c r="B179" s="7"/>
      <c r="C179" s="7"/>
      <c r="D179" s="7"/>
      <c r="E179" s="8"/>
      <c r="F179" s="7"/>
      <c r="G179" s="7"/>
    </row>
    <row r="180" spans="1:7" x14ac:dyDescent="0.3">
      <c r="A180" s="7"/>
      <c r="B180" s="7"/>
      <c r="C180" s="7"/>
      <c r="D180" s="7"/>
      <c r="E180" s="8"/>
      <c r="F180" s="7"/>
      <c r="G180" s="7"/>
    </row>
    <row r="181" spans="1:7" x14ac:dyDescent="0.3">
      <c r="A181" s="7"/>
      <c r="B181" s="7"/>
      <c r="C181" s="7"/>
      <c r="D181" s="7"/>
      <c r="E181" s="8"/>
      <c r="F181" s="7"/>
      <c r="G181" s="7"/>
    </row>
    <row r="182" spans="1:7" x14ac:dyDescent="0.3">
      <c r="A182" s="7"/>
      <c r="B182" s="7"/>
      <c r="C182" s="7"/>
      <c r="D182" s="7"/>
      <c r="E182" s="8"/>
      <c r="F182" s="7"/>
      <c r="G182" s="7"/>
    </row>
    <row r="183" spans="1:7" x14ac:dyDescent="0.3">
      <c r="A183" s="7"/>
      <c r="B183" s="7"/>
      <c r="C183" s="7"/>
      <c r="D183" s="7"/>
      <c r="E183" s="8"/>
      <c r="F183" s="7"/>
      <c r="G183" s="7"/>
    </row>
    <row r="184" spans="1:7" x14ac:dyDescent="0.3">
      <c r="A184" s="7"/>
      <c r="B184" s="7"/>
      <c r="C184" s="7"/>
      <c r="D184" s="7"/>
      <c r="E184" s="8"/>
      <c r="F184" s="7"/>
      <c r="G184" s="7"/>
    </row>
    <row r="185" spans="1:7" x14ac:dyDescent="0.3">
      <c r="A185" s="7"/>
      <c r="B185" s="7"/>
      <c r="C185" s="7"/>
      <c r="D185" s="7"/>
      <c r="E185" s="8"/>
      <c r="F185" s="7"/>
      <c r="G185" s="7"/>
    </row>
    <row r="186" spans="1:7" x14ac:dyDescent="0.3">
      <c r="A186" s="7"/>
      <c r="B186" s="7"/>
      <c r="C186" s="7"/>
      <c r="D186" s="7"/>
      <c r="E186" s="8"/>
      <c r="F186" s="7"/>
      <c r="G186" s="7"/>
    </row>
    <row r="187" spans="1:7" x14ac:dyDescent="0.3">
      <c r="A187" s="7"/>
      <c r="B187" s="7"/>
      <c r="C187" s="7"/>
      <c r="D187" s="7"/>
      <c r="E187" s="8"/>
      <c r="F187" s="7"/>
      <c r="G187" s="7"/>
    </row>
    <row r="188" spans="1:7" x14ac:dyDescent="0.3">
      <c r="A188" s="7"/>
      <c r="B188" s="7"/>
      <c r="C188" s="7"/>
      <c r="D188" s="7"/>
      <c r="E188" s="8"/>
      <c r="F188" s="7"/>
      <c r="G188" s="7"/>
    </row>
    <row r="189" spans="1:7" x14ac:dyDescent="0.3">
      <c r="A189" s="7"/>
      <c r="B189" s="7"/>
      <c r="C189" s="7"/>
      <c r="D189" s="7"/>
      <c r="E189" s="8"/>
      <c r="F189" s="7"/>
      <c r="G189" s="7"/>
    </row>
    <row r="190" spans="1:7" x14ac:dyDescent="0.3">
      <c r="A190" s="7"/>
      <c r="B190" s="7"/>
      <c r="C190" s="7"/>
      <c r="D190" s="7"/>
      <c r="E190" s="8"/>
      <c r="F190" s="7"/>
      <c r="G190" s="7"/>
    </row>
    <row r="191" spans="1:7" x14ac:dyDescent="0.3">
      <c r="A191" s="7"/>
      <c r="B191" s="7"/>
      <c r="C191" s="7"/>
      <c r="D191" s="7"/>
      <c r="E191" s="8"/>
      <c r="F191" s="7"/>
      <c r="G191" s="7"/>
    </row>
    <row r="192" spans="1:7" x14ac:dyDescent="0.3">
      <c r="A192" s="7"/>
      <c r="B192" s="7"/>
      <c r="C192" s="7"/>
      <c r="D192" s="7"/>
      <c r="E192" s="8"/>
      <c r="F192" s="7"/>
      <c r="G192" s="7"/>
    </row>
    <row r="193" spans="1:7" x14ac:dyDescent="0.3">
      <c r="A193" s="7"/>
      <c r="B193" s="7"/>
      <c r="C193" s="7"/>
      <c r="D193" s="7"/>
      <c r="E193" s="8"/>
      <c r="F193" s="7"/>
      <c r="G193" s="7"/>
    </row>
    <row r="194" spans="1:7" x14ac:dyDescent="0.3">
      <c r="A194" s="7"/>
      <c r="B194" s="7"/>
      <c r="C194" s="7"/>
      <c r="D194" s="7"/>
      <c r="E194" s="8"/>
      <c r="F194" s="7"/>
      <c r="G194" s="7"/>
    </row>
    <row r="195" spans="1:7" x14ac:dyDescent="0.3">
      <c r="A195" s="7"/>
      <c r="B195" s="7"/>
      <c r="C195" s="7"/>
      <c r="D195" s="7"/>
      <c r="E195" s="8"/>
      <c r="F195" s="7"/>
      <c r="G195" s="7"/>
    </row>
    <row r="196" spans="1:7" x14ac:dyDescent="0.3">
      <c r="A196" s="7"/>
      <c r="B196" s="7"/>
      <c r="C196" s="7"/>
      <c r="D196" s="7"/>
      <c r="E196" s="8"/>
      <c r="F196" s="7"/>
      <c r="G196" s="7"/>
    </row>
    <row r="197" spans="1:7" x14ac:dyDescent="0.3">
      <c r="A197" s="7"/>
      <c r="B197" s="7"/>
      <c r="C197" s="7"/>
      <c r="D197" s="7"/>
      <c r="E197" s="8"/>
      <c r="F197" s="7"/>
      <c r="G197" s="7"/>
    </row>
    <row r="198" spans="1:7" x14ac:dyDescent="0.3">
      <c r="A198" s="7"/>
      <c r="B198" s="7"/>
      <c r="C198" s="7"/>
      <c r="D198" s="7"/>
      <c r="E198" s="8"/>
      <c r="F198" s="7"/>
      <c r="G198" s="7"/>
    </row>
    <row r="199" spans="1:7" x14ac:dyDescent="0.3">
      <c r="A199" s="7"/>
      <c r="B199" s="7"/>
      <c r="C199" s="7"/>
      <c r="D199" s="7"/>
      <c r="E199" s="8"/>
      <c r="F199" s="7"/>
      <c r="G199" s="7"/>
    </row>
    <row r="200" spans="1:7" x14ac:dyDescent="0.3">
      <c r="A200" s="7"/>
      <c r="B200" s="7"/>
      <c r="C200" s="7"/>
      <c r="D200" s="7"/>
      <c r="E200" s="8"/>
      <c r="F200" s="7"/>
      <c r="G200" s="7"/>
    </row>
    <row r="201" spans="1:7" x14ac:dyDescent="0.3">
      <c r="A201" s="7"/>
      <c r="B201" s="7"/>
      <c r="C201" s="7"/>
      <c r="D201" s="7"/>
      <c r="E201" s="8"/>
      <c r="F201" s="7"/>
      <c r="G201" s="7"/>
    </row>
    <row r="202" spans="1:7" x14ac:dyDescent="0.3">
      <c r="A202" s="7"/>
      <c r="B202" s="7"/>
      <c r="C202" s="7"/>
      <c r="D202" s="7"/>
      <c r="E202" s="8"/>
      <c r="F202" s="7"/>
      <c r="G202" s="7"/>
    </row>
    <row r="203" spans="1:7" x14ac:dyDescent="0.3">
      <c r="A203" s="7"/>
      <c r="B203" s="7"/>
      <c r="C203" s="7"/>
      <c r="D203" s="7"/>
      <c r="E203" s="8"/>
      <c r="F203" s="7"/>
      <c r="G203" s="7"/>
    </row>
    <row r="204" spans="1:7" x14ac:dyDescent="0.3">
      <c r="A204" s="7"/>
      <c r="B204" s="7"/>
      <c r="C204" s="7"/>
      <c r="D204" s="7"/>
      <c r="E204" s="8"/>
      <c r="F204" s="7"/>
      <c r="G204" s="7"/>
    </row>
    <row r="205" spans="1:7" x14ac:dyDescent="0.3">
      <c r="A205" s="7"/>
      <c r="B205" s="7"/>
      <c r="C205" s="7"/>
      <c r="D205" s="7"/>
      <c r="E205" s="8"/>
      <c r="F205" s="7"/>
      <c r="G205" s="7"/>
    </row>
    <row r="206" spans="1:7" x14ac:dyDescent="0.3">
      <c r="A206" s="7"/>
      <c r="B206" s="7"/>
      <c r="C206" s="7"/>
      <c r="D206" s="7"/>
      <c r="E206" s="8"/>
      <c r="F206" s="7"/>
      <c r="G206" s="7"/>
    </row>
    <row r="207" spans="1:7" x14ac:dyDescent="0.3">
      <c r="A207" s="7"/>
      <c r="B207" s="7"/>
      <c r="C207" s="7"/>
      <c r="D207" s="7"/>
      <c r="E207" s="8"/>
      <c r="F207" s="7"/>
      <c r="G207" s="7"/>
    </row>
    <row r="208" spans="1:7" x14ac:dyDescent="0.3">
      <c r="A208" s="7"/>
      <c r="B208" s="7"/>
      <c r="C208" s="7"/>
      <c r="D208" s="7"/>
      <c r="E208" s="8"/>
      <c r="F208" s="7"/>
      <c r="G208" s="7"/>
    </row>
    <row r="209" spans="1:7" x14ac:dyDescent="0.3">
      <c r="A209" s="7"/>
      <c r="B209" s="7"/>
      <c r="C209" s="7"/>
      <c r="D209" s="7"/>
      <c r="E209" s="8"/>
      <c r="F209" s="7"/>
      <c r="G209" s="7"/>
    </row>
    <row r="210" spans="1:7" x14ac:dyDescent="0.3">
      <c r="A210" s="7"/>
      <c r="B210" s="7"/>
      <c r="C210" s="7"/>
      <c r="D210" s="7"/>
      <c r="E210" s="8"/>
      <c r="F210" s="7"/>
      <c r="G210" s="7"/>
    </row>
    <row r="211" spans="1:7" x14ac:dyDescent="0.3">
      <c r="A211" s="7"/>
      <c r="B211" s="7"/>
      <c r="C211" s="7"/>
      <c r="D211" s="7"/>
      <c r="E211" s="8"/>
      <c r="F211" s="7"/>
      <c r="G211" s="7"/>
    </row>
    <row r="212" spans="1:7" x14ac:dyDescent="0.3">
      <c r="A212" s="7"/>
      <c r="B212" s="7"/>
      <c r="C212" s="7"/>
      <c r="D212" s="7"/>
      <c r="E212" s="8"/>
      <c r="F212" s="7"/>
      <c r="G212" s="7"/>
    </row>
    <row r="213" spans="1:7" x14ac:dyDescent="0.3">
      <c r="A213" s="7"/>
      <c r="B213" s="7"/>
      <c r="C213" s="7"/>
      <c r="D213" s="7"/>
      <c r="E213" s="8"/>
      <c r="F213" s="7"/>
      <c r="G213" s="7"/>
    </row>
    <row r="214" spans="1:7" x14ac:dyDescent="0.3">
      <c r="A214" s="7"/>
      <c r="B214" s="7"/>
      <c r="C214" s="7"/>
      <c r="D214" s="7"/>
      <c r="E214" s="8"/>
      <c r="F214" s="7"/>
      <c r="G214" s="7"/>
    </row>
    <row r="215" spans="1:7" x14ac:dyDescent="0.3">
      <c r="A215" s="7"/>
      <c r="B215" s="7"/>
      <c r="C215" s="7"/>
      <c r="D215" s="7"/>
      <c r="E215" s="8"/>
      <c r="F215" s="7"/>
      <c r="G215" s="7"/>
    </row>
    <row r="216" spans="1:7" x14ac:dyDescent="0.3">
      <c r="A216" s="7"/>
      <c r="B216" s="7"/>
      <c r="C216" s="7"/>
      <c r="D216" s="7"/>
      <c r="E216" s="8"/>
      <c r="F216" s="7"/>
      <c r="G216" s="7"/>
    </row>
    <row r="217" spans="1:7" x14ac:dyDescent="0.3">
      <c r="A217" s="7"/>
      <c r="B217" s="7"/>
      <c r="C217" s="7"/>
      <c r="D217" s="7"/>
      <c r="E217" s="8"/>
      <c r="F217" s="7"/>
      <c r="G217" s="7"/>
    </row>
    <row r="218" spans="1:7" x14ac:dyDescent="0.3">
      <c r="A218" s="7"/>
      <c r="B218" s="7"/>
      <c r="C218" s="7"/>
      <c r="D218" s="7"/>
      <c r="E218" s="8"/>
      <c r="F218" s="7"/>
      <c r="G218" s="7"/>
    </row>
    <row r="219" spans="1:7" x14ac:dyDescent="0.3">
      <c r="A219" s="7"/>
      <c r="B219" s="7"/>
      <c r="C219" s="7"/>
      <c r="D219" s="7"/>
      <c r="E219" s="8"/>
      <c r="F219" s="7"/>
      <c r="G219" s="7"/>
    </row>
    <row r="220" spans="1:7" x14ac:dyDescent="0.3">
      <c r="A220" s="7"/>
      <c r="B220" s="7"/>
      <c r="C220" s="7"/>
      <c r="D220" s="7"/>
      <c r="E220" s="8"/>
      <c r="F220" s="7"/>
      <c r="G220" s="7"/>
    </row>
    <row r="221" spans="1:7" x14ac:dyDescent="0.3">
      <c r="A221" s="7"/>
      <c r="B221" s="7"/>
      <c r="C221" s="7"/>
      <c r="D221" s="7"/>
      <c r="E221" s="8"/>
      <c r="F221" s="7"/>
      <c r="G221" s="7"/>
    </row>
    <row r="222" spans="1:7" x14ac:dyDescent="0.3">
      <c r="A222" s="7"/>
      <c r="B222" s="7"/>
      <c r="C222" s="7"/>
      <c r="D222" s="7"/>
      <c r="E222" s="8"/>
      <c r="F222" s="7"/>
      <c r="G222" s="7"/>
    </row>
    <row r="223" spans="1:7" x14ac:dyDescent="0.3">
      <c r="A223" s="7"/>
      <c r="B223" s="7"/>
      <c r="C223" s="7"/>
      <c r="D223" s="7"/>
      <c r="E223" s="8"/>
      <c r="F223" s="7"/>
      <c r="G223" s="7"/>
    </row>
    <row r="224" spans="1:7" x14ac:dyDescent="0.3">
      <c r="A224" s="7"/>
      <c r="B224" s="7"/>
      <c r="C224" s="7"/>
      <c r="D224" s="7"/>
      <c r="E224" s="8"/>
      <c r="F224" s="7"/>
      <c r="G224" s="7"/>
    </row>
    <row r="225" spans="1:7" x14ac:dyDescent="0.3">
      <c r="A225" s="7"/>
      <c r="B225" s="7"/>
      <c r="C225" s="7"/>
      <c r="D225" s="7"/>
      <c r="E225" s="8"/>
      <c r="F225" s="7"/>
      <c r="G225" s="7"/>
    </row>
    <row r="226" spans="1:7" x14ac:dyDescent="0.3">
      <c r="A226" s="7"/>
      <c r="B226" s="7"/>
      <c r="C226" s="7"/>
      <c r="D226" s="7"/>
      <c r="E226" s="8"/>
      <c r="F226" s="7"/>
      <c r="G226" s="7"/>
    </row>
    <row r="227" spans="1:7" x14ac:dyDescent="0.3">
      <c r="A227" s="7"/>
      <c r="B227" s="7"/>
      <c r="C227" s="7"/>
      <c r="D227" s="7"/>
      <c r="E227" s="8"/>
      <c r="F227" s="7"/>
      <c r="G227" s="7"/>
    </row>
    <row r="228" spans="1:7" x14ac:dyDescent="0.3">
      <c r="A228" s="7"/>
      <c r="B228" s="7"/>
      <c r="C228" s="7"/>
      <c r="D228" s="7"/>
      <c r="E228" s="8"/>
      <c r="F228" s="7"/>
      <c r="G228" s="7"/>
    </row>
    <row r="229" spans="1:7" x14ac:dyDescent="0.3">
      <c r="A229" s="7"/>
      <c r="B229" s="7"/>
      <c r="C229" s="7"/>
      <c r="D229" s="7"/>
      <c r="E229" s="8"/>
      <c r="F229" s="7"/>
      <c r="G229" s="7"/>
    </row>
    <row r="230" spans="1:7" x14ac:dyDescent="0.3">
      <c r="A230" s="7"/>
      <c r="B230" s="7"/>
      <c r="C230" s="7"/>
      <c r="D230" s="7"/>
      <c r="E230" s="8"/>
      <c r="F230" s="7"/>
      <c r="G230" s="7"/>
    </row>
    <row r="231" spans="1:7" x14ac:dyDescent="0.3">
      <c r="A231" s="7"/>
      <c r="B231" s="7"/>
      <c r="C231" s="7"/>
      <c r="D231" s="7"/>
      <c r="E231" s="8"/>
      <c r="F231" s="7"/>
      <c r="G231" s="7"/>
    </row>
    <row r="232" spans="1:7" x14ac:dyDescent="0.3">
      <c r="A232" s="7"/>
      <c r="B232" s="7"/>
      <c r="C232" s="7"/>
      <c r="D232" s="7"/>
      <c r="E232" s="8"/>
      <c r="F232" s="7"/>
      <c r="G232" s="7"/>
    </row>
    <row r="233" spans="1:7" x14ac:dyDescent="0.3">
      <c r="A233" s="7"/>
      <c r="B233" s="7"/>
      <c r="C233" s="7"/>
      <c r="D233" s="7"/>
      <c r="E233" s="8"/>
      <c r="F233" s="7"/>
      <c r="G233" s="7"/>
    </row>
    <row r="234" spans="1:7" x14ac:dyDescent="0.3">
      <c r="A234" s="7"/>
      <c r="B234" s="7"/>
      <c r="C234" s="7"/>
      <c r="D234" s="7"/>
      <c r="E234" s="8"/>
      <c r="F234" s="7"/>
      <c r="G234" s="7"/>
    </row>
    <row r="235" spans="1:7" x14ac:dyDescent="0.3">
      <c r="A235" s="7"/>
      <c r="B235" s="7"/>
      <c r="C235" s="7"/>
      <c r="D235" s="7"/>
      <c r="E235" s="8"/>
      <c r="F235" s="7"/>
      <c r="G235" s="7"/>
    </row>
    <row r="236" spans="1:7" x14ac:dyDescent="0.3">
      <c r="A236" s="7"/>
      <c r="B236" s="7"/>
      <c r="C236" s="7"/>
      <c r="D236" s="7"/>
      <c r="E236" s="8"/>
      <c r="F236" s="7"/>
      <c r="G236" s="7"/>
    </row>
    <row r="237" spans="1:7" x14ac:dyDescent="0.3">
      <c r="A237" s="7"/>
      <c r="B237" s="7"/>
      <c r="C237" s="7"/>
      <c r="D237" s="7"/>
      <c r="E237" s="8"/>
      <c r="F237" s="7"/>
      <c r="G237" s="7"/>
    </row>
    <row r="238" spans="1:7" x14ac:dyDescent="0.3">
      <c r="A238" s="7"/>
      <c r="B238" s="7"/>
      <c r="C238" s="7"/>
      <c r="D238" s="7"/>
      <c r="E238" s="8"/>
      <c r="F238" s="7"/>
      <c r="G238" s="7"/>
    </row>
    <row r="239" spans="1:7" x14ac:dyDescent="0.3">
      <c r="A239" s="7"/>
      <c r="B239" s="7"/>
      <c r="C239" s="7"/>
      <c r="D239" s="7"/>
      <c r="E239" s="8"/>
      <c r="F239" s="7"/>
      <c r="G239" s="7"/>
    </row>
    <row r="240" spans="1:7" x14ac:dyDescent="0.3">
      <c r="A240" s="7"/>
      <c r="B240" s="7"/>
      <c r="C240" s="7"/>
      <c r="D240" s="7"/>
      <c r="E240" s="8"/>
      <c r="F240" s="7"/>
      <c r="G240" s="7"/>
    </row>
    <row r="241" spans="1:7" x14ac:dyDescent="0.3">
      <c r="A241" s="7"/>
      <c r="B241" s="7"/>
      <c r="C241" s="7"/>
      <c r="D241" s="7"/>
      <c r="E241" s="8"/>
      <c r="F241" s="7"/>
      <c r="G241" s="7"/>
    </row>
    <row r="242" spans="1:7" x14ac:dyDescent="0.3">
      <c r="A242" s="7"/>
      <c r="B242" s="7"/>
      <c r="C242" s="7"/>
      <c r="D242" s="7"/>
      <c r="E242" s="8"/>
      <c r="F242" s="7"/>
      <c r="G242" s="7"/>
    </row>
    <row r="243" spans="1:7" x14ac:dyDescent="0.3">
      <c r="A243" s="7"/>
      <c r="B243" s="7"/>
      <c r="C243" s="7"/>
      <c r="D243" s="7"/>
      <c r="E243" s="8"/>
      <c r="F243" s="7"/>
      <c r="G243" s="7"/>
    </row>
    <row r="244" spans="1:7" x14ac:dyDescent="0.3">
      <c r="A244" s="7"/>
      <c r="B244" s="7"/>
      <c r="C244" s="7"/>
      <c r="D244" s="7"/>
      <c r="E244" s="8"/>
      <c r="F244" s="7"/>
      <c r="G244" s="7"/>
    </row>
    <row r="245" spans="1:7" x14ac:dyDescent="0.3">
      <c r="A245" s="7"/>
      <c r="B245" s="7"/>
      <c r="C245" s="7"/>
      <c r="D245" s="7"/>
      <c r="E245" s="8"/>
      <c r="F245" s="7"/>
      <c r="G245" s="7"/>
    </row>
    <row r="246" spans="1:7" x14ac:dyDescent="0.3">
      <c r="A246" s="7"/>
      <c r="B246" s="7"/>
      <c r="C246" s="7"/>
      <c r="D246" s="7"/>
      <c r="E246" s="8"/>
      <c r="F246" s="7"/>
      <c r="G246" s="7"/>
    </row>
    <row r="247" spans="1:7" x14ac:dyDescent="0.3">
      <c r="A247" s="7"/>
      <c r="B247" s="7"/>
      <c r="C247" s="7"/>
      <c r="D247" s="7"/>
      <c r="E247" s="8"/>
      <c r="F247" s="7"/>
      <c r="G247" s="7"/>
    </row>
    <row r="248" spans="1:7" x14ac:dyDescent="0.3">
      <c r="A248" s="7"/>
      <c r="B248" s="7"/>
      <c r="C248" s="7"/>
      <c r="D248" s="7"/>
      <c r="E248" s="8"/>
      <c r="F248" s="7"/>
      <c r="G248" s="7"/>
    </row>
    <row r="249" spans="1:7" x14ac:dyDescent="0.3">
      <c r="A249" s="7"/>
      <c r="B249" s="7"/>
      <c r="C249" s="7"/>
      <c r="D249" s="7"/>
      <c r="E249" s="8"/>
      <c r="F249" s="7"/>
      <c r="G249" s="7"/>
    </row>
    <row r="250" spans="1:7" x14ac:dyDescent="0.3">
      <c r="A250" s="7"/>
      <c r="B250" s="7"/>
      <c r="C250" s="7"/>
      <c r="D250" s="7"/>
      <c r="E250" s="8"/>
      <c r="F250" s="7"/>
      <c r="G250" s="7"/>
    </row>
    <row r="251" spans="1:7" x14ac:dyDescent="0.3">
      <c r="A251" s="7"/>
      <c r="B251" s="7"/>
      <c r="C251" s="7"/>
      <c r="D251" s="7"/>
      <c r="E251" s="8"/>
      <c r="F251" s="7"/>
      <c r="G251" s="7"/>
    </row>
    <row r="252" spans="1:7" x14ac:dyDescent="0.3">
      <c r="A252" s="7"/>
      <c r="B252" s="7"/>
      <c r="C252" s="7"/>
      <c r="D252" s="7"/>
      <c r="E252" s="8"/>
      <c r="F252" s="7"/>
      <c r="G252" s="7"/>
    </row>
    <row r="253" spans="1:7" x14ac:dyDescent="0.3">
      <c r="A253" s="7"/>
      <c r="B253" s="7"/>
      <c r="C253" s="7"/>
      <c r="D253" s="7"/>
      <c r="E253" s="8"/>
      <c r="F253" s="7"/>
      <c r="G253" s="7"/>
    </row>
    <row r="254" spans="1:7" x14ac:dyDescent="0.3">
      <c r="A254" s="7"/>
      <c r="B254" s="7"/>
      <c r="C254" s="7"/>
      <c r="D254" s="7"/>
      <c r="E254" s="8"/>
      <c r="F254" s="7"/>
      <c r="G254" s="7"/>
    </row>
    <row r="255" spans="1:7" x14ac:dyDescent="0.3">
      <c r="A255" s="7"/>
      <c r="B255" s="7"/>
      <c r="C255" s="7"/>
      <c r="D255" s="7"/>
      <c r="E255" s="8"/>
      <c r="F255" s="7"/>
      <c r="G255" s="7"/>
    </row>
    <row r="256" spans="1:7" x14ac:dyDescent="0.3">
      <c r="A256" s="7"/>
      <c r="B256" s="7"/>
      <c r="C256" s="7"/>
      <c r="D256" s="7"/>
      <c r="E256" s="8"/>
      <c r="F256" s="7"/>
      <c r="G256" s="7"/>
    </row>
    <row r="257" spans="1:7" x14ac:dyDescent="0.3">
      <c r="A257" s="7"/>
      <c r="B257" s="7"/>
      <c r="C257" s="7"/>
      <c r="D257" s="7"/>
      <c r="E257" s="8"/>
      <c r="F257" s="7"/>
      <c r="G257" s="7"/>
    </row>
    <row r="258" spans="1:7" x14ac:dyDescent="0.3">
      <c r="A258" s="7"/>
      <c r="B258" s="7"/>
      <c r="C258" s="7"/>
      <c r="D258" s="7"/>
      <c r="E258" s="8"/>
      <c r="F258" s="7"/>
      <c r="G258" s="7"/>
    </row>
    <row r="259" spans="1:7" x14ac:dyDescent="0.3">
      <c r="A259" s="7"/>
      <c r="B259" s="7"/>
      <c r="C259" s="7"/>
      <c r="D259" s="7"/>
      <c r="E259" s="8"/>
      <c r="F259" s="7"/>
      <c r="G259" s="7"/>
    </row>
    <row r="260" spans="1:7" x14ac:dyDescent="0.3">
      <c r="A260" s="7"/>
      <c r="B260" s="7"/>
      <c r="C260" s="7"/>
      <c r="D260" s="7"/>
      <c r="E260" s="8"/>
      <c r="F260" s="7"/>
      <c r="G260" s="7"/>
    </row>
    <row r="261" spans="1:7" x14ac:dyDescent="0.3">
      <c r="A261" s="7"/>
      <c r="B261" s="7"/>
      <c r="C261" s="7"/>
      <c r="D261" s="7"/>
      <c r="E261" s="8"/>
      <c r="F261" s="7"/>
      <c r="G261" s="7"/>
    </row>
    <row r="262" spans="1:7" x14ac:dyDescent="0.3">
      <c r="A262" s="7"/>
      <c r="B262" s="7"/>
      <c r="C262" s="7"/>
      <c r="D262" s="7"/>
      <c r="E262" s="8"/>
      <c r="F262" s="7"/>
      <c r="G262" s="7"/>
    </row>
    <row r="263" spans="1:7" x14ac:dyDescent="0.3">
      <c r="A263" s="7"/>
      <c r="B263" s="7"/>
      <c r="C263" s="7"/>
      <c r="D263" s="7"/>
      <c r="E263" s="8"/>
      <c r="F263" s="7"/>
      <c r="G263" s="7"/>
    </row>
    <row r="264" spans="1:7" x14ac:dyDescent="0.3">
      <c r="A264" s="7"/>
      <c r="B264" s="7"/>
      <c r="C264" s="7"/>
      <c r="D264" s="7"/>
      <c r="E264" s="8"/>
      <c r="F264" s="7"/>
      <c r="G264" s="7"/>
    </row>
    <row r="265" spans="1:7" x14ac:dyDescent="0.3">
      <c r="A265" s="7"/>
      <c r="B265" s="7"/>
      <c r="C265" s="7"/>
      <c r="D265" s="7"/>
      <c r="E265" s="8"/>
      <c r="F265" s="7"/>
      <c r="G265" s="7"/>
    </row>
    <row r="266" spans="1:7" x14ac:dyDescent="0.3">
      <c r="A266" s="7"/>
      <c r="B266" s="7"/>
      <c r="C266" s="7"/>
      <c r="D266" s="7"/>
      <c r="E266" s="8"/>
      <c r="F266" s="7"/>
      <c r="G266" s="7"/>
    </row>
    <row r="267" spans="1:7" x14ac:dyDescent="0.3">
      <c r="A267" s="7"/>
      <c r="B267" s="7"/>
      <c r="C267" s="7"/>
      <c r="D267" s="7"/>
      <c r="E267" s="8"/>
      <c r="F267" s="7"/>
      <c r="G267" s="7"/>
    </row>
    <row r="268" spans="1:7" x14ac:dyDescent="0.3">
      <c r="A268" s="7"/>
      <c r="B268" s="7"/>
      <c r="C268" s="7"/>
      <c r="D268" s="7"/>
      <c r="E268" s="8"/>
      <c r="F268" s="7"/>
      <c r="G268" s="7"/>
    </row>
    <row r="269" spans="1:7" x14ac:dyDescent="0.3">
      <c r="A269" s="7"/>
      <c r="B269" s="7"/>
      <c r="C269" s="7"/>
      <c r="D269" s="7"/>
      <c r="E269" s="8"/>
      <c r="F269" s="7"/>
      <c r="G269" s="7"/>
    </row>
    <row r="270" spans="1:7" x14ac:dyDescent="0.3">
      <c r="A270" s="7"/>
      <c r="B270" s="7"/>
      <c r="C270" s="7"/>
      <c r="D270" s="7"/>
      <c r="E270" s="8"/>
      <c r="F270" s="7"/>
      <c r="G270" s="7"/>
    </row>
    <row r="271" spans="1:7" x14ac:dyDescent="0.3">
      <c r="A271" s="7"/>
      <c r="B271" s="7"/>
      <c r="C271" s="7"/>
      <c r="D271" s="7"/>
      <c r="E271" s="8"/>
      <c r="F271" s="7"/>
      <c r="G271" s="7"/>
    </row>
    <row r="272" spans="1:7" x14ac:dyDescent="0.3">
      <c r="A272" s="7"/>
      <c r="B272" s="7"/>
      <c r="C272" s="7"/>
      <c r="D272" s="7"/>
      <c r="E272" s="8"/>
      <c r="F272" s="7"/>
      <c r="G272" s="7"/>
    </row>
    <row r="273" spans="1:7" x14ac:dyDescent="0.3">
      <c r="A273" s="7"/>
      <c r="B273" s="7"/>
      <c r="C273" s="7"/>
      <c r="D273" s="7"/>
      <c r="E273" s="8"/>
      <c r="F273" s="7"/>
      <c r="G273" s="7"/>
    </row>
    <row r="274" spans="1:7" x14ac:dyDescent="0.3">
      <c r="A274" s="7"/>
      <c r="B274" s="7"/>
      <c r="C274" s="7"/>
      <c r="D274" s="7"/>
      <c r="E274" s="8"/>
      <c r="F274" s="7"/>
      <c r="G274" s="7"/>
    </row>
    <row r="275" spans="1:7" x14ac:dyDescent="0.3">
      <c r="A275" s="7"/>
      <c r="B275" s="7"/>
      <c r="C275" s="7"/>
      <c r="D275" s="7"/>
      <c r="E275" s="8"/>
      <c r="F275" s="7"/>
      <c r="G275" s="7"/>
    </row>
    <row r="276" spans="1:7" x14ac:dyDescent="0.3">
      <c r="A276" s="7"/>
      <c r="B276" s="7"/>
      <c r="C276" s="7"/>
      <c r="D276" s="7"/>
      <c r="E276" s="8"/>
      <c r="F276" s="7"/>
      <c r="G276" s="7"/>
    </row>
    <row r="277" spans="1:7" x14ac:dyDescent="0.3">
      <c r="A277" s="7"/>
      <c r="B277" s="7"/>
      <c r="C277" s="7"/>
      <c r="D277" s="7"/>
      <c r="E277" s="8"/>
      <c r="F277" s="7"/>
      <c r="G277" s="7"/>
    </row>
    <row r="278" spans="1:7" x14ac:dyDescent="0.3">
      <c r="A278" s="7"/>
      <c r="B278" s="7"/>
      <c r="C278" s="7"/>
      <c r="D278" s="7"/>
      <c r="E278" s="8"/>
      <c r="F278" s="7"/>
      <c r="G278" s="7"/>
    </row>
    <row r="279" spans="1:7" x14ac:dyDescent="0.3">
      <c r="A279" s="7"/>
      <c r="B279" s="7"/>
      <c r="C279" s="7"/>
      <c r="D279" s="7"/>
      <c r="E279" s="8"/>
      <c r="F279" s="7"/>
      <c r="G279" s="7"/>
    </row>
    <row r="280" spans="1:7" x14ac:dyDescent="0.3">
      <c r="A280" s="7"/>
      <c r="B280" s="7"/>
      <c r="C280" s="7"/>
      <c r="D280" s="7"/>
      <c r="E280" s="8"/>
      <c r="F280" s="7"/>
      <c r="G280" s="7"/>
    </row>
    <row r="281" spans="1:7" x14ac:dyDescent="0.3">
      <c r="A281" s="7"/>
      <c r="B281" s="7"/>
      <c r="C281" s="7"/>
      <c r="D281" s="7"/>
      <c r="E281" s="8"/>
      <c r="F281" s="7"/>
      <c r="G281" s="7"/>
    </row>
    <row r="282" spans="1:7" x14ac:dyDescent="0.3">
      <c r="A282" s="7"/>
      <c r="B282" s="7"/>
      <c r="C282" s="7"/>
      <c r="D282" s="7"/>
      <c r="E282" s="8"/>
      <c r="F282" s="7"/>
      <c r="G282" s="7"/>
    </row>
    <row r="283" spans="1:7" x14ac:dyDescent="0.3">
      <c r="A283" s="7"/>
      <c r="B283" s="7"/>
      <c r="C283" s="7"/>
      <c r="D283" s="7"/>
      <c r="E283" s="8"/>
      <c r="F283" s="7"/>
      <c r="G283" s="7"/>
    </row>
    <row r="284" spans="1:7" x14ac:dyDescent="0.3">
      <c r="A284" s="7"/>
      <c r="B284" s="7"/>
      <c r="C284" s="7"/>
      <c r="D284" s="7"/>
      <c r="E284" s="8"/>
      <c r="F284" s="7"/>
      <c r="G284" s="7"/>
    </row>
    <row r="285" spans="1:7" x14ac:dyDescent="0.3">
      <c r="A285" s="7"/>
      <c r="B285" s="7"/>
      <c r="C285" s="7"/>
      <c r="D285" s="7"/>
      <c r="E285" s="8"/>
      <c r="F285" s="7"/>
      <c r="G285" s="7"/>
    </row>
    <row r="286" spans="1:7" x14ac:dyDescent="0.3">
      <c r="A286" s="7"/>
      <c r="B286" s="7"/>
      <c r="C286" s="7"/>
      <c r="D286" s="7"/>
      <c r="E286" s="8"/>
      <c r="F286" s="7"/>
      <c r="G286" s="7"/>
    </row>
    <row r="287" spans="1:7" x14ac:dyDescent="0.3">
      <c r="A287" s="7"/>
      <c r="B287" s="7"/>
      <c r="C287" s="7"/>
      <c r="D287" s="7"/>
      <c r="E287" s="8"/>
      <c r="F287" s="7"/>
      <c r="G287" s="7"/>
    </row>
    <row r="288" spans="1:7" x14ac:dyDescent="0.3">
      <c r="A288" s="7"/>
      <c r="B288" s="7"/>
      <c r="C288" s="7"/>
      <c r="D288" s="7"/>
      <c r="E288" s="8"/>
      <c r="F288" s="7"/>
      <c r="G288" s="7"/>
    </row>
    <row r="289" spans="1:7" x14ac:dyDescent="0.3">
      <c r="A289" s="7"/>
      <c r="B289" s="7"/>
      <c r="C289" s="7"/>
      <c r="D289" s="7"/>
      <c r="E289" s="8"/>
      <c r="F289" s="7"/>
      <c r="G289" s="7"/>
    </row>
    <row r="290" spans="1:7" x14ac:dyDescent="0.3">
      <c r="A290" s="7"/>
      <c r="B290" s="7"/>
      <c r="C290" s="7"/>
      <c r="D290" s="7"/>
      <c r="E290" s="8"/>
      <c r="F290" s="7"/>
      <c r="G290" s="7"/>
    </row>
    <row r="291" spans="1:7" x14ac:dyDescent="0.3">
      <c r="A291" s="7"/>
      <c r="B291" s="7"/>
      <c r="C291" s="7"/>
      <c r="D291" s="7"/>
      <c r="E291" s="8"/>
      <c r="F291" s="7"/>
      <c r="G291" s="7"/>
    </row>
    <row r="292" spans="1:7" x14ac:dyDescent="0.3">
      <c r="A292" s="7"/>
      <c r="B292" s="7"/>
      <c r="C292" s="7"/>
      <c r="D292" s="7"/>
      <c r="E292" s="8"/>
      <c r="F292" s="7"/>
      <c r="G292" s="7"/>
    </row>
    <row r="293" spans="1:7" x14ac:dyDescent="0.3">
      <c r="A293" s="7"/>
      <c r="B293" s="7"/>
      <c r="C293" s="7"/>
      <c r="D293" s="7"/>
      <c r="E293" s="8"/>
      <c r="F293" s="7"/>
      <c r="G293" s="7"/>
    </row>
    <row r="294" spans="1:7" x14ac:dyDescent="0.3">
      <c r="A294" s="7"/>
      <c r="B294" s="7"/>
      <c r="C294" s="7"/>
      <c r="D294" s="7"/>
      <c r="E294" s="8"/>
      <c r="F294" s="7"/>
      <c r="G294" s="7"/>
    </row>
    <row r="295" spans="1:7" x14ac:dyDescent="0.3">
      <c r="A295" s="7"/>
      <c r="B295" s="7"/>
      <c r="C295" s="7"/>
      <c r="D295" s="7"/>
      <c r="E295" s="8"/>
      <c r="F295" s="7"/>
      <c r="G295" s="7"/>
    </row>
    <row r="296" spans="1:7" x14ac:dyDescent="0.3">
      <c r="A296" s="7"/>
      <c r="B296" s="7"/>
      <c r="C296" s="7"/>
      <c r="D296" s="7"/>
      <c r="E296" s="8"/>
      <c r="F296" s="7"/>
      <c r="G296" s="7"/>
    </row>
    <row r="297" spans="1:7" x14ac:dyDescent="0.3">
      <c r="A297" s="7"/>
      <c r="B297" s="7"/>
      <c r="C297" s="7"/>
      <c r="D297" s="7"/>
      <c r="E297" s="8"/>
      <c r="F297" s="7"/>
      <c r="G297" s="7"/>
    </row>
    <row r="298" spans="1:7" x14ac:dyDescent="0.3">
      <c r="A298" s="7"/>
      <c r="B298" s="7"/>
      <c r="C298" s="7"/>
      <c r="D298" s="7"/>
      <c r="E298" s="8"/>
      <c r="F298" s="7"/>
      <c r="G298" s="7"/>
    </row>
    <row r="299" spans="1:7" x14ac:dyDescent="0.3">
      <c r="A299" s="7"/>
      <c r="B299" s="7"/>
      <c r="C299" s="7"/>
      <c r="D299" s="7"/>
      <c r="E299" s="8"/>
      <c r="F299" s="7"/>
      <c r="G299" s="7"/>
    </row>
    <row r="300" spans="1:7" x14ac:dyDescent="0.3">
      <c r="A300" s="7"/>
      <c r="B300" s="7"/>
      <c r="C300" s="7"/>
      <c r="D300" s="7"/>
      <c r="E300" s="8"/>
      <c r="F300" s="7"/>
      <c r="G300" s="7"/>
    </row>
    <row r="301" spans="1:7" x14ac:dyDescent="0.3">
      <c r="A301" s="7"/>
      <c r="B301" s="7"/>
      <c r="C301" s="7"/>
      <c r="D301" s="7"/>
      <c r="E301" s="8"/>
      <c r="F301" s="7"/>
      <c r="G301" s="7"/>
    </row>
    <row r="302" spans="1:7" x14ac:dyDescent="0.3">
      <c r="A302" s="7"/>
      <c r="B302" s="7"/>
      <c r="C302" s="7"/>
      <c r="D302" s="7"/>
      <c r="E302" s="8"/>
      <c r="F302" s="7"/>
      <c r="G302" s="7"/>
    </row>
    <row r="303" spans="1:7" x14ac:dyDescent="0.3">
      <c r="A303" s="7"/>
      <c r="B303" s="7"/>
      <c r="C303" s="7"/>
      <c r="D303" s="7"/>
      <c r="E303" s="8"/>
      <c r="F303" s="7"/>
      <c r="G303" s="7"/>
    </row>
    <row r="304" spans="1:7" x14ac:dyDescent="0.3">
      <c r="A304" s="7"/>
      <c r="B304" s="7"/>
      <c r="C304" s="7"/>
      <c r="D304" s="7"/>
      <c r="E304" s="8"/>
      <c r="F304" s="7"/>
      <c r="G304" s="7"/>
    </row>
    <row r="305" spans="1:7" x14ac:dyDescent="0.3">
      <c r="A305" s="7"/>
      <c r="B305" s="7"/>
      <c r="C305" s="7"/>
      <c r="D305" s="7"/>
      <c r="E305" s="8"/>
      <c r="F305" s="7"/>
      <c r="G305" s="7"/>
    </row>
    <row r="306" spans="1:7" x14ac:dyDescent="0.3">
      <c r="A306" s="7"/>
      <c r="B306" s="7"/>
      <c r="C306" s="7"/>
      <c r="D306" s="7"/>
      <c r="E306" s="8"/>
      <c r="F306" s="7"/>
      <c r="G306" s="7"/>
    </row>
    <row r="307" spans="1:7" x14ac:dyDescent="0.3">
      <c r="A307" s="7"/>
      <c r="B307" s="7"/>
      <c r="C307" s="7"/>
      <c r="D307" s="7"/>
      <c r="E307" s="8"/>
      <c r="F307" s="7"/>
      <c r="G307" s="7"/>
    </row>
    <row r="308" spans="1:7" x14ac:dyDescent="0.3">
      <c r="A308" s="9"/>
      <c r="B308" s="9"/>
      <c r="C308" s="9"/>
      <c r="D308" s="9"/>
      <c r="E308" s="10"/>
      <c r="F308" s="9"/>
      <c r="G308" s="9"/>
    </row>
    <row r="309" spans="1:7" x14ac:dyDescent="0.3">
      <c r="A309" s="9"/>
      <c r="B309" s="9"/>
      <c r="C309" s="9"/>
      <c r="D309" s="9"/>
      <c r="E309" s="10"/>
      <c r="F309" s="9"/>
      <c r="G309" s="9"/>
    </row>
  </sheetData>
  <autoFilter ref="A1:G57" xr:uid="{52E0E1AF-94D6-4775-9B37-CDD9F360D3E5}"/>
  <phoneticPr fontId="1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01AB-FBB6-469F-BA87-DCAAB2F4E45F}">
  <dimension ref="A1:G304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8.7109375" style="6" bestFit="1" customWidth="1"/>
    <col min="2" max="2" width="14.140625" style="6" bestFit="1" customWidth="1"/>
    <col min="3" max="3" width="24.140625" style="6" customWidth="1"/>
    <col min="4" max="4" width="20" style="6" bestFit="1" customWidth="1"/>
    <col min="5" max="5" width="18.140625" style="11" customWidth="1"/>
    <col min="6" max="6" width="18.7109375" style="12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3">
      <c r="A2" s="13" t="s">
        <v>267</v>
      </c>
      <c r="B2" s="13" t="s">
        <v>268</v>
      </c>
      <c r="C2" s="13" t="s">
        <v>84</v>
      </c>
      <c r="D2" s="13" t="s">
        <v>85</v>
      </c>
      <c r="E2" s="41">
        <v>46</v>
      </c>
      <c r="F2" s="41">
        <v>0</v>
      </c>
      <c r="G2" s="13" t="s">
        <v>95</v>
      </c>
    </row>
    <row r="3" spans="1:7" x14ac:dyDescent="0.3">
      <c r="A3" s="13" t="s">
        <v>267</v>
      </c>
      <c r="B3" s="13" t="s">
        <v>269</v>
      </c>
      <c r="C3" s="13" t="s">
        <v>16</v>
      </c>
      <c r="D3" s="13" t="s">
        <v>17</v>
      </c>
      <c r="E3" s="41">
        <v>33</v>
      </c>
      <c r="F3" s="41">
        <v>0</v>
      </c>
      <c r="G3" s="13" t="s">
        <v>91</v>
      </c>
    </row>
    <row r="4" spans="1:7" x14ac:dyDescent="0.3">
      <c r="A4" s="13" t="s">
        <v>267</v>
      </c>
      <c r="B4" s="34" t="s">
        <v>270</v>
      </c>
      <c r="C4" s="13" t="s">
        <v>271</v>
      </c>
      <c r="D4" s="13" t="s">
        <v>17</v>
      </c>
      <c r="E4" s="41">
        <v>0</v>
      </c>
      <c r="F4" s="41">
        <v>10</v>
      </c>
      <c r="G4" s="13" t="s">
        <v>46</v>
      </c>
    </row>
    <row r="5" spans="1:7" x14ac:dyDescent="0.3">
      <c r="A5" s="13" t="s">
        <v>267</v>
      </c>
      <c r="B5" s="13" t="s">
        <v>272</v>
      </c>
      <c r="C5" s="13" t="s">
        <v>192</v>
      </c>
      <c r="D5" s="13" t="s">
        <v>59</v>
      </c>
      <c r="E5" s="41">
        <v>16</v>
      </c>
      <c r="F5" s="41">
        <v>0</v>
      </c>
      <c r="G5" s="13" t="s">
        <v>91</v>
      </c>
    </row>
    <row r="6" spans="1:7" x14ac:dyDescent="0.3">
      <c r="A6" s="13" t="s">
        <v>267</v>
      </c>
      <c r="B6" s="13" t="s">
        <v>273</v>
      </c>
      <c r="C6" s="13" t="s">
        <v>274</v>
      </c>
      <c r="D6" s="13" t="s">
        <v>85</v>
      </c>
      <c r="E6" s="41">
        <v>94</v>
      </c>
      <c r="F6" s="41">
        <v>0</v>
      </c>
      <c r="G6" s="13" t="s">
        <v>46</v>
      </c>
    </row>
    <row r="7" spans="1:7" x14ac:dyDescent="0.3">
      <c r="A7" s="13" t="s">
        <v>267</v>
      </c>
      <c r="B7" s="13" t="s">
        <v>275</v>
      </c>
      <c r="C7" s="13" t="s">
        <v>93</v>
      </c>
      <c r="D7" s="13" t="s">
        <v>17</v>
      </c>
      <c r="E7" s="41">
        <v>20</v>
      </c>
      <c r="F7" s="41">
        <v>0</v>
      </c>
      <c r="G7" s="13" t="s">
        <v>91</v>
      </c>
    </row>
    <row r="8" spans="1:7" x14ac:dyDescent="0.3">
      <c r="A8" s="13" t="s">
        <v>267</v>
      </c>
      <c r="B8" s="13" t="s">
        <v>276</v>
      </c>
      <c r="C8" s="13" t="s">
        <v>84</v>
      </c>
      <c r="D8" s="13" t="s">
        <v>85</v>
      </c>
      <c r="E8" s="41">
        <v>45</v>
      </c>
      <c r="F8" s="41">
        <v>0</v>
      </c>
      <c r="G8" s="13" t="s">
        <v>95</v>
      </c>
    </row>
    <row r="9" spans="1:7" x14ac:dyDescent="0.3">
      <c r="A9" s="13" t="s">
        <v>267</v>
      </c>
      <c r="B9" s="13" t="s">
        <v>277</v>
      </c>
      <c r="C9" s="13" t="s">
        <v>16</v>
      </c>
      <c r="D9" s="13" t="s">
        <v>17</v>
      </c>
      <c r="E9" s="41">
        <v>33</v>
      </c>
      <c r="F9" s="41">
        <v>0</v>
      </c>
      <c r="G9" s="13" t="s">
        <v>91</v>
      </c>
    </row>
    <row r="10" spans="1:7" x14ac:dyDescent="0.3">
      <c r="A10" s="13" t="s">
        <v>267</v>
      </c>
      <c r="B10" s="13" t="s">
        <v>278</v>
      </c>
      <c r="C10" s="13" t="s">
        <v>99</v>
      </c>
      <c r="D10" s="13" t="s">
        <v>59</v>
      </c>
      <c r="E10" s="41">
        <v>2</v>
      </c>
      <c r="F10" s="41">
        <v>0</v>
      </c>
      <c r="G10" s="13" t="s">
        <v>91</v>
      </c>
    </row>
    <row r="11" spans="1:7" x14ac:dyDescent="0.3">
      <c r="A11" s="13" t="s">
        <v>267</v>
      </c>
      <c r="B11" s="13" t="s">
        <v>279</v>
      </c>
      <c r="C11" s="13" t="s">
        <v>99</v>
      </c>
      <c r="D11" s="13" t="s">
        <v>59</v>
      </c>
      <c r="E11" s="41">
        <v>3</v>
      </c>
      <c r="F11" s="41">
        <v>0</v>
      </c>
      <c r="G11" s="13" t="s">
        <v>91</v>
      </c>
    </row>
    <row r="12" spans="1:7" x14ac:dyDescent="0.3">
      <c r="A12" s="13" t="s">
        <v>267</v>
      </c>
      <c r="B12" s="13" t="s">
        <v>280</v>
      </c>
      <c r="C12" s="13" t="s">
        <v>198</v>
      </c>
      <c r="D12" s="13" t="s">
        <v>17</v>
      </c>
      <c r="E12" s="41">
        <v>44</v>
      </c>
      <c r="F12" s="41">
        <v>0</v>
      </c>
      <c r="G12" s="13" t="s">
        <v>91</v>
      </c>
    </row>
    <row r="13" spans="1:7" x14ac:dyDescent="0.3">
      <c r="A13" s="13" t="s">
        <v>267</v>
      </c>
      <c r="B13" s="13" t="s">
        <v>281</v>
      </c>
      <c r="C13" s="13" t="s">
        <v>104</v>
      </c>
      <c r="D13" s="13" t="s">
        <v>105</v>
      </c>
      <c r="E13" s="41">
        <v>15</v>
      </c>
      <c r="F13" s="41">
        <v>0</v>
      </c>
      <c r="G13" s="13" t="s">
        <v>46</v>
      </c>
    </row>
    <row r="14" spans="1:7" x14ac:dyDescent="0.3">
      <c r="A14" s="13" t="s">
        <v>267</v>
      </c>
      <c r="B14" s="13" t="s">
        <v>282</v>
      </c>
      <c r="C14" s="13" t="s">
        <v>283</v>
      </c>
      <c r="D14" s="13" t="s">
        <v>85</v>
      </c>
      <c r="E14" s="41">
        <v>47</v>
      </c>
      <c r="F14" s="41">
        <v>0</v>
      </c>
      <c r="G14" s="13" t="s">
        <v>46</v>
      </c>
    </row>
    <row r="15" spans="1:7" x14ac:dyDescent="0.3">
      <c r="A15" s="13" t="s">
        <v>267</v>
      </c>
      <c r="B15" s="13" t="s">
        <v>284</v>
      </c>
      <c r="C15" s="13" t="s">
        <v>201</v>
      </c>
      <c r="D15" s="13" t="s">
        <v>105</v>
      </c>
      <c r="E15" s="41">
        <v>15</v>
      </c>
      <c r="F15" s="41">
        <v>0</v>
      </c>
      <c r="G15" s="13" t="s">
        <v>46</v>
      </c>
    </row>
    <row r="16" spans="1:7" x14ac:dyDescent="0.3">
      <c r="A16" s="13" t="s">
        <v>267</v>
      </c>
      <c r="B16" s="13" t="s">
        <v>285</v>
      </c>
      <c r="C16" s="13" t="s">
        <v>286</v>
      </c>
      <c r="D16" s="13" t="s">
        <v>17</v>
      </c>
      <c r="E16" s="41">
        <v>35</v>
      </c>
      <c r="F16" s="41">
        <v>0</v>
      </c>
      <c r="G16" s="13" t="s">
        <v>46</v>
      </c>
    </row>
    <row r="17" spans="1:7" x14ac:dyDescent="0.3">
      <c r="A17" s="13" t="s">
        <v>267</v>
      </c>
      <c r="B17" s="13" t="s">
        <v>287</v>
      </c>
      <c r="C17" s="13" t="s">
        <v>201</v>
      </c>
      <c r="D17" s="13" t="s">
        <v>105</v>
      </c>
      <c r="E17" s="41">
        <v>15</v>
      </c>
      <c r="F17" s="41">
        <v>0</v>
      </c>
      <c r="G17" s="13" t="s">
        <v>46</v>
      </c>
    </row>
    <row r="18" spans="1:7" x14ac:dyDescent="0.3">
      <c r="A18" s="13" t="s">
        <v>267</v>
      </c>
      <c r="B18" s="13" t="s">
        <v>288</v>
      </c>
      <c r="C18" s="13" t="s">
        <v>289</v>
      </c>
      <c r="D18" s="13" t="s">
        <v>17</v>
      </c>
      <c r="E18" s="41">
        <v>72</v>
      </c>
      <c r="F18" s="41">
        <v>0</v>
      </c>
      <c r="G18" s="13" t="s">
        <v>46</v>
      </c>
    </row>
    <row r="19" spans="1:7" x14ac:dyDescent="0.3">
      <c r="A19" s="13" t="s">
        <v>267</v>
      </c>
      <c r="B19" s="13" t="s">
        <v>290</v>
      </c>
      <c r="C19" s="13" t="s">
        <v>16</v>
      </c>
      <c r="D19" s="13" t="s">
        <v>17</v>
      </c>
      <c r="E19" s="41">
        <v>33</v>
      </c>
      <c r="F19" s="41">
        <v>0</v>
      </c>
      <c r="G19" s="13" t="s">
        <v>46</v>
      </c>
    </row>
    <row r="20" spans="1:7" x14ac:dyDescent="0.3">
      <c r="A20" s="13" t="s">
        <v>267</v>
      </c>
      <c r="B20" s="34" t="s">
        <v>291</v>
      </c>
      <c r="C20" s="13" t="s">
        <v>101</v>
      </c>
      <c r="D20" s="13" t="s">
        <v>24</v>
      </c>
      <c r="E20" s="41">
        <v>0</v>
      </c>
      <c r="F20" s="41">
        <v>3</v>
      </c>
      <c r="G20" s="13" t="s">
        <v>91</v>
      </c>
    </row>
    <row r="21" spans="1:7" x14ac:dyDescent="0.3">
      <c r="A21" s="13" t="s">
        <v>267</v>
      </c>
      <c r="B21" s="13" t="s">
        <v>292</v>
      </c>
      <c r="C21" s="13" t="s">
        <v>192</v>
      </c>
      <c r="D21" s="13" t="s">
        <v>59</v>
      </c>
      <c r="E21" s="41">
        <v>2</v>
      </c>
      <c r="F21" s="41">
        <v>0</v>
      </c>
      <c r="G21" s="13" t="s">
        <v>91</v>
      </c>
    </row>
    <row r="22" spans="1:7" x14ac:dyDescent="0.3">
      <c r="A22" s="13" t="s">
        <v>267</v>
      </c>
      <c r="B22" s="13" t="s">
        <v>293</v>
      </c>
      <c r="C22" s="13" t="s">
        <v>33</v>
      </c>
      <c r="D22" s="13" t="s">
        <v>17</v>
      </c>
      <c r="E22" s="41">
        <v>20</v>
      </c>
      <c r="F22" s="41">
        <v>0</v>
      </c>
      <c r="G22" s="13" t="s">
        <v>95</v>
      </c>
    </row>
    <row r="23" spans="1:7" x14ac:dyDescent="0.3">
      <c r="A23" s="13" t="s">
        <v>267</v>
      </c>
      <c r="B23" s="13" t="s">
        <v>294</v>
      </c>
      <c r="C23" s="13" t="s">
        <v>192</v>
      </c>
      <c r="D23" s="13" t="s">
        <v>59</v>
      </c>
      <c r="E23" s="41">
        <v>14</v>
      </c>
      <c r="F23" s="41">
        <v>0</v>
      </c>
      <c r="G23" s="13" t="s">
        <v>91</v>
      </c>
    </row>
    <row r="24" spans="1:7" x14ac:dyDescent="0.3">
      <c r="A24" s="13" t="s">
        <v>267</v>
      </c>
      <c r="B24" s="13" t="s">
        <v>295</v>
      </c>
      <c r="C24" s="13" t="s">
        <v>84</v>
      </c>
      <c r="D24" s="13" t="s">
        <v>85</v>
      </c>
      <c r="E24" s="41">
        <v>46</v>
      </c>
      <c r="F24" s="41">
        <v>0</v>
      </c>
      <c r="G24" s="13" t="s">
        <v>95</v>
      </c>
    </row>
    <row r="25" spans="1:7" x14ac:dyDescent="0.3">
      <c r="A25" s="13" t="s">
        <v>267</v>
      </c>
      <c r="B25" s="13" t="s">
        <v>296</v>
      </c>
      <c r="C25" s="13" t="s">
        <v>84</v>
      </c>
      <c r="D25" s="13" t="s">
        <v>85</v>
      </c>
      <c r="E25" s="41">
        <v>47</v>
      </c>
      <c r="F25" s="41">
        <v>0</v>
      </c>
      <c r="G25" s="13" t="s">
        <v>95</v>
      </c>
    </row>
    <row r="26" spans="1:7" x14ac:dyDescent="0.3">
      <c r="A26" s="13" t="s">
        <v>267</v>
      </c>
      <c r="B26" s="13" t="s">
        <v>297</v>
      </c>
      <c r="C26" s="13" t="s">
        <v>16</v>
      </c>
      <c r="D26" s="13" t="s">
        <v>17</v>
      </c>
      <c r="E26" s="41">
        <v>33</v>
      </c>
      <c r="F26" s="41">
        <v>0</v>
      </c>
      <c r="G26" s="13" t="s">
        <v>46</v>
      </c>
    </row>
    <row r="27" spans="1:7" x14ac:dyDescent="0.3">
      <c r="A27" s="13" t="s">
        <v>267</v>
      </c>
      <c r="B27" s="13" t="s">
        <v>298</v>
      </c>
      <c r="C27" s="13" t="s">
        <v>84</v>
      </c>
      <c r="D27" s="13" t="s">
        <v>85</v>
      </c>
      <c r="E27" s="41">
        <v>48</v>
      </c>
      <c r="F27" s="41">
        <v>0</v>
      </c>
      <c r="G27" s="13" t="s">
        <v>95</v>
      </c>
    </row>
    <row r="28" spans="1:7" x14ac:dyDescent="0.3">
      <c r="A28" s="13" t="s">
        <v>267</v>
      </c>
      <c r="B28" s="34" t="s">
        <v>299</v>
      </c>
      <c r="C28" s="13" t="s">
        <v>300</v>
      </c>
      <c r="D28" s="13" t="s">
        <v>17</v>
      </c>
      <c r="E28" s="41">
        <v>0</v>
      </c>
      <c r="F28" s="41">
        <v>10</v>
      </c>
      <c r="G28" s="13" t="s">
        <v>46</v>
      </c>
    </row>
    <row r="29" spans="1:7" x14ac:dyDescent="0.3">
      <c r="A29" s="13" t="s">
        <v>267</v>
      </c>
      <c r="B29" s="13" t="s">
        <v>301</v>
      </c>
      <c r="C29" s="13" t="s">
        <v>302</v>
      </c>
      <c r="D29" s="13" t="s">
        <v>17</v>
      </c>
      <c r="E29" s="41">
        <v>14</v>
      </c>
      <c r="F29" s="41">
        <v>0</v>
      </c>
      <c r="G29" s="13" t="s">
        <v>46</v>
      </c>
    </row>
    <row r="30" spans="1:7" x14ac:dyDescent="0.3">
      <c r="A30" s="13" t="s">
        <v>267</v>
      </c>
      <c r="B30" s="13" t="s">
        <v>303</v>
      </c>
      <c r="C30" s="13" t="s">
        <v>84</v>
      </c>
      <c r="D30" s="13" t="s">
        <v>85</v>
      </c>
      <c r="E30" s="41">
        <v>32</v>
      </c>
      <c r="F30" s="41">
        <v>0</v>
      </c>
      <c r="G30" s="13" t="s">
        <v>95</v>
      </c>
    </row>
    <row r="31" spans="1:7" x14ac:dyDescent="0.3">
      <c r="A31" s="40" t="s">
        <v>304</v>
      </c>
      <c r="B31" s="13" t="s">
        <v>305</v>
      </c>
      <c r="C31" s="13" t="s">
        <v>306</v>
      </c>
      <c r="D31" s="13" t="s">
        <v>17</v>
      </c>
      <c r="E31" s="41">
        <v>6</v>
      </c>
      <c r="F31" s="41">
        <v>0</v>
      </c>
      <c r="G31" s="13" t="s">
        <v>46</v>
      </c>
    </row>
    <row r="32" spans="1:7" x14ac:dyDescent="0.3">
      <c r="A32" s="40" t="s">
        <v>304</v>
      </c>
      <c r="B32" s="34" t="s">
        <v>307</v>
      </c>
      <c r="C32" s="13" t="s">
        <v>308</v>
      </c>
      <c r="D32" s="13" t="s">
        <v>17</v>
      </c>
      <c r="E32" s="41">
        <v>0</v>
      </c>
      <c r="F32" s="41">
        <v>2</v>
      </c>
      <c r="G32" s="13" t="s">
        <v>46</v>
      </c>
    </row>
    <row r="33" spans="1:7" x14ac:dyDescent="0.3">
      <c r="A33" s="40" t="s">
        <v>304</v>
      </c>
      <c r="B33" s="13" t="s">
        <v>309</v>
      </c>
      <c r="C33" s="13" t="s">
        <v>310</v>
      </c>
      <c r="D33" s="13" t="s">
        <v>17</v>
      </c>
      <c r="E33" s="41">
        <v>6</v>
      </c>
      <c r="F33" s="41">
        <v>0</v>
      </c>
      <c r="G33" s="13" t="s">
        <v>46</v>
      </c>
    </row>
    <row r="34" spans="1:7" x14ac:dyDescent="0.3">
      <c r="A34" s="40" t="s">
        <v>304</v>
      </c>
      <c r="B34" s="13" t="s">
        <v>311</v>
      </c>
      <c r="C34" s="13" t="s">
        <v>312</v>
      </c>
      <c r="D34" s="13" t="s">
        <v>17</v>
      </c>
      <c r="E34" s="41">
        <v>10</v>
      </c>
      <c r="F34" s="41">
        <v>0</v>
      </c>
      <c r="G34" s="13" t="s">
        <v>20</v>
      </c>
    </row>
    <row r="35" spans="1:7" x14ac:dyDescent="0.3">
      <c r="A35" s="40" t="s">
        <v>304</v>
      </c>
      <c r="B35" s="13" t="s">
        <v>313</v>
      </c>
      <c r="C35" s="13" t="s">
        <v>314</v>
      </c>
      <c r="D35" s="13" t="s">
        <v>17</v>
      </c>
      <c r="E35" s="41">
        <v>58</v>
      </c>
      <c r="F35" s="41">
        <v>0</v>
      </c>
      <c r="G35" s="13" t="s">
        <v>46</v>
      </c>
    </row>
    <row r="36" spans="1:7" x14ac:dyDescent="0.3">
      <c r="A36" s="40" t="s">
        <v>304</v>
      </c>
      <c r="B36" s="13" t="s">
        <v>315</v>
      </c>
      <c r="C36" s="13" t="s">
        <v>316</v>
      </c>
      <c r="D36" s="13" t="s">
        <v>17</v>
      </c>
      <c r="E36" s="41">
        <f>109+45</f>
        <v>154</v>
      </c>
      <c r="F36" s="41">
        <v>0</v>
      </c>
      <c r="G36" s="13" t="s">
        <v>46</v>
      </c>
    </row>
    <row r="37" spans="1:7" x14ac:dyDescent="0.3">
      <c r="A37" s="40" t="s">
        <v>304</v>
      </c>
      <c r="B37" s="13" t="s">
        <v>317</v>
      </c>
      <c r="C37" s="13" t="s">
        <v>318</v>
      </c>
      <c r="D37" s="13" t="s">
        <v>105</v>
      </c>
      <c r="E37" s="41">
        <v>15</v>
      </c>
      <c r="F37" s="41">
        <v>0</v>
      </c>
      <c r="G37" s="13" t="s">
        <v>319</v>
      </c>
    </row>
    <row r="38" spans="1:7" x14ac:dyDescent="0.3">
      <c r="A38" s="40" t="s">
        <v>304</v>
      </c>
      <c r="B38" s="13" t="s">
        <v>320</v>
      </c>
      <c r="C38" s="13" t="s">
        <v>321</v>
      </c>
      <c r="D38" s="13" t="s">
        <v>105</v>
      </c>
      <c r="E38" s="41">
        <v>28</v>
      </c>
      <c r="F38" s="41">
        <v>0</v>
      </c>
      <c r="G38" s="13" t="s">
        <v>46</v>
      </c>
    </row>
    <row r="39" spans="1:7" x14ac:dyDescent="0.3">
      <c r="A39" s="40" t="s">
        <v>304</v>
      </c>
      <c r="B39" s="13" t="s">
        <v>322</v>
      </c>
      <c r="C39" s="13" t="s">
        <v>323</v>
      </c>
      <c r="D39" s="13" t="s">
        <v>105</v>
      </c>
      <c r="E39" s="41">
        <v>7</v>
      </c>
      <c r="F39" s="41">
        <v>0</v>
      </c>
      <c r="G39" s="13" t="s">
        <v>46</v>
      </c>
    </row>
    <row r="40" spans="1:7" x14ac:dyDescent="0.3">
      <c r="A40" s="40" t="s">
        <v>304</v>
      </c>
      <c r="B40" s="13" t="s">
        <v>324</v>
      </c>
      <c r="C40" s="13" t="s">
        <v>86</v>
      </c>
      <c r="D40" s="13" t="s">
        <v>105</v>
      </c>
      <c r="E40" s="41">
        <v>24</v>
      </c>
      <c r="F40" s="41">
        <v>0</v>
      </c>
      <c r="G40" s="13" t="s">
        <v>46</v>
      </c>
    </row>
    <row r="41" spans="1:7" x14ac:dyDescent="0.3">
      <c r="A41" s="40" t="s">
        <v>304</v>
      </c>
      <c r="B41" s="13" t="s">
        <v>325</v>
      </c>
      <c r="C41" s="13" t="s">
        <v>326</v>
      </c>
      <c r="D41" s="13" t="s">
        <v>105</v>
      </c>
      <c r="E41" s="41">
        <v>13</v>
      </c>
      <c r="F41" s="41">
        <v>0</v>
      </c>
      <c r="G41" s="48" t="s">
        <v>247</v>
      </c>
    </row>
    <row r="42" spans="1:7" x14ac:dyDescent="0.3">
      <c r="A42" s="40" t="s">
        <v>304</v>
      </c>
      <c r="B42" s="13" t="s">
        <v>327</v>
      </c>
      <c r="C42" s="13" t="s">
        <v>253</v>
      </c>
      <c r="D42" s="13" t="s">
        <v>85</v>
      </c>
      <c r="E42" s="41">
        <v>23</v>
      </c>
      <c r="F42" s="41">
        <v>0</v>
      </c>
      <c r="G42" s="13" t="s">
        <v>46</v>
      </c>
    </row>
    <row r="43" spans="1:7" x14ac:dyDescent="0.3">
      <c r="A43" s="40" t="s">
        <v>304</v>
      </c>
      <c r="B43" s="13" t="s">
        <v>328</v>
      </c>
      <c r="C43" s="13" t="s">
        <v>84</v>
      </c>
      <c r="D43" s="13" t="s">
        <v>85</v>
      </c>
      <c r="E43" s="41">
        <v>61</v>
      </c>
      <c r="F43" s="41">
        <v>0</v>
      </c>
      <c r="G43" s="13" t="s">
        <v>46</v>
      </c>
    </row>
    <row r="44" spans="1:7" x14ac:dyDescent="0.3">
      <c r="A44" s="40" t="s">
        <v>304</v>
      </c>
      <c r="B44" s="13" t="s">
        <v>329</v>
      </c>
      <c r="C44" s="13" t="s">
        <v>84</v>
      </c>
      <c r="D44" s="13" t="s">
        <v>85</v>
      </c>
      <c r="E44" s="41">
        <v>61</v>
      </c>
      <c r="F44" s="41">
        <v>0</v>
      </c>
      <c r="G44" s="13" t="s">
        <v>46</v>
      </c>
    </row>
    <row r="45" spans="1:7" x14ac:dyDescent="0.3">
      <c r="A45" s="40" t="s">
        <v>304</v>
      </c>
      <c r="B45" s="13" t="s">
        <v>330</v>
      </c>
      <c r="C45" s="13" t="s">
        <v>331</v>
      </c>
      <c r="D45" s="13" t="s">
        <v>17</v>
      </c>
      <c r="E45" s="41">
        <v>22</v>
      </c>
      <c r="F45" s="41">
        <v>0</v>
      </c>
      <c r="G45" s="13" t="s">
        <v>91</v>
      </c>
    </row>
    <row r="46" spans="1:7" x14ac:dyDescent="0.3">
      <c r="A46" s="40" t="s">
        <v>304</v>
      </c>
      <c r="B46" s="13" t="s">
        <v>332</v>
      </c>
      <c r="C46" s="13" t="s">
        <v>333</v>
      </c>
      <c r="D46" s="13" t="s">
        <v>17</v>
      </c>
      <c r="E46" s="41">
        <v>10</v>
      </c>
      <c r="F46" s="41">
        <v>0</v>
      </c>
      <c r="G46" s="13" t="s">
        <v>46</v>
      </c>
    </row>
    <row r="47" spans="1:7" x14ac:dyDescent="0.3">
      <c r="A47" s="40" t="s">
        <v>304</v>
      </c>
      <c r="B47" s="13" t="s">
        <v>334</v>
      </c>
      <c r="C47" s="13" t="s">
        <v>335</v>
      </c>
      <c r="D47" s="13" t="s">
        <v>59</v>
      </c>
      <c r="E47" s="41">
        <v>6</v>
      </c>
      <c r="F47" s="41">
        <v>0</v>
      </c>
      <c r="G47" s="13" t="s">
        <v>42</v>
      </c>
    </row>
    <row r="48" spans="1:7" x14ac:dyDescent="0.3">
      <c r="A48" s="40" t="s">
        <v>304</v>
      </c>
      <c r="B48" s="13" t="s">
        <v>336</v>
      </c>
      <c r="C48" s="13" t="s">
        <v>262</v>
      </c>
      <c r="D48" s="13" t="s">
        <v>59</v>
      </c>
      <c r="E48" s="41">
        <v>6</v>
      </c>
      <c r="F48" s="41">
        <v>0</v>
      </c>
      <c r="G48" s="13" t="s">
        <v>42</v>
      </c>
    </row>
    <row r="49" spans="1:7" x14ac:dyDescent="0.3">
      <c r="A49" s="40" t="s">
        <v>304</v>
      </c>
      <c r="B49" s="13" t="s">
        <v>337</v>
      </c>
      <c r="C49" s="13" t="s">
        <v>84</v>
      </c>
      <c r="D49" s="13" t="s">
        <v>85</v>
      </c>
      <c r="E49" s="41">
        <v>67</v>
      </c>
      <c r="F49" s="41">
        <v>0</v>
      </c>
      <c r="G49" s="13" t="s">
        <v>46</v>
      </c>
    </row>
    <row r="50" spans="1:7" x14ac:dyDescent="0.3">
      <c r="A50" s="40" t="s">
        <v>304</v>
      </c>
      <c r="B50" s="13" t="s">
        <v>338</v>
      </c>
      <c r="C50" s="13" t="s">
        <v>84</v>
      </c>
      <c r="D50" s="13" t="s">
        <v>85</v>
      </c>
      <c r="E50" s="41">
        <v>64</v>
      </c>
      <c r="F50" s="41">
        <v>0</v>
      </c>
      <c r="G50" s="13" t="s">
        <v>46</v>
      </c>
    </row>
    <row r="51" spans="1:7" x14ac:dyDescent="0.3">
      <c r="A51" s="40" t="s">
        <v>304</v>
      </c>
      <c r="B51" s="13" t="s">
        <v>339</v>
      </c>
      <c r="C51" s="13" t="s">
        <v>84</v>
      </c>
      <c r="D51" s="13" t="s">
        <v>85</v>
      </c>
      <c r="E51" s="41">
        <v>50</v>
      </c>
      <c r="F51" s="41">
        <v>0</v>
      </c>
      <c r="G51" s="13" t="s">
        <v>46</v>
      </c>
    </row>
    <row r="52" spans="1:7" x14ac:dyDescent="0.3">
      <c r="A52" s="40" t="s">
        <v>304</v>
      </c>
      <c r="B52" s="13" t="s">
        <v>340</v>
      </c>
      <c r="C52" s="13" t="s">
        <v>84</v>
      </c>
      <c r="D52" s="13" t="s">
        <v>85</v>
      </c>
      <c r="E52" s="41">
        <v>54</v>
      </c>
      <c r="F52" s="41">
        <v>0</v>
      </c>
      <c r="G52" s="13" t="s">
        <v>46</v>
      </c>
    </row>
    <row r="53" spans="1:7" x14ac:dyDescent="0.3">
      <c r="A53" s="7"/>
      <c r="B53" s="7"/>
      <c r="C53" s="7"/>
      <c r="D53" s="7"/>
      <c r="E53" s="8"/>
      <c r="F53" s="7"/>
      <c r="G53" s="7"/>
    </row>
    <row r="54" spans="1:7" x14ac:dyDescent="0.3">
      <c r="A54" s="7"/>
      <c r="B54" s="7"/>
      <c r="C54" s="7"/>
      <c r="D54" s="7"/>
      <c r="E54" s="8"/>
      <c r="F54" s="7"/>
      <c r="G54" s="7"/>
    </row>
    <row r="55" spans="1:7" x14ac:dyDescent="0.3">
      <c r="A55" s="7"/>
      <c r="B55" s="7"/>
      <c r="C55" s="7"/>
      <c r="D55" s="7"/>
      <c r="E55" s="33">
        <f>SUM(E2:E54)</f>
        <v>1569</v>
      </c>
      <c r="F55" s="33">
        <f>SUM(F2:F54)</f>
        <v>25</v>
      </c>
      <c r="G55" s="7"/>
    </row>
    <row r="56" spans="1:7" x14ac:dyDescent="0.3">
      <c r="A56" s="7"/>
      <c r="B56" s="7"/>
      <c r="C56" s="7"/>
      <c r="D56" s="7"/>
      <c r="E56" s="8"/>
      <c r="F56" s="7"/>
      <c r="G56" s="7"/>
    </row>
    <row r="57" spans="1:7" x14ac:dyDescent="0.3">
      <c r="A57" s="7"/>
      <c r="B57" s="7"/>
      <c r="C57" s="7"/>
      <c r="D57" s="7"/>
      <c r="E57" s="8"/>
      <c r="F57" s="7"/>
      <c r="G57" s="7"/>
    </row>
    <row r="58" spans="1:7" x14ac:dyDescent="0.3">
      <c r="A58" s="7"/>
      <c r="B58" s="7"/>
      <c r="C58" s="7"/>
      <c r="D58" s="7"/>
      <c r="E58" s="8"/>
      <c r="F58" s="7"/>
      <c r="G58" s="7"/>
    </row>
    <row r="59" spans="1:7" x14ac:dyDescent="0.3">
      <c r="A59" s="7"/>
      <c r="B59" s="7"/>
      <c r="C59" s="7"/>
      <c r="D59" s="7"/>
      <c r="E59" s="8"/>
      <c r="F59" s="7"/>
      <c r="G59" s="7"/>
    </row>
    <row r="60" spans="1:7" x14ac:dyDescent="0.3">
      <c r="A60" s="7"/>
      <c r="B60" s="7"/>
      <c r="C60" s="7"/>
      <c r="D60" s="7"/>
      <c r="E60" s="8"/>
      <c r="F60" s="7"/>
      <c r="G60" s="7"/>
    </row>
    <row r="61" spans="1:7" x14ac:dyDescent="0.3">
      <c r="A61" s="7"/>
      <c r="B61" s="7"/>
      <c r="C61" s="7"/>
      <c r="D61" s="7"/>
      <c r="E61" s="8"/>
      <c r="F61" s="7"/>
      <c r="G61" s="7"/>
    </row>
    <row r="62" spans="1:7" x14ac:dyDescent="0.3">
      <c r="A62" s="7"/>
      <c r="B62" s="7"/>
      <c r="C62" s="7"/>
      <c r="D62" s="7"/>
      <c r="E62" s="8"/>
      <c r="F62" s="7"/>
      <c r="G62" s="7"/>
    </row>
    <row r="63" spans="1:7" x14ac:dyDescent="0.3">
      <c r="A63" s="7"/>
      <c r="B63" s="7"/>
      <c r="C63" s="7"/>
      <c r="D63" s="7"/>
      <c r="E63" s="8"/>
      <c r="F63" s="7"/>
      <c r="G63" s="7"/>
    </row>
    <row r="64" spans="1:7" x14ac:dyDescent="0.3">
      <c r="A64" s="7"/>
      <c r="B64" s="7"/>
      <c r="C64" s="7"/>
      <c r="D64" s="7"/>
      <c r="E64" s="8"/>
      <c r="F64" s="7"/>
      <c r="G64" s="7"/>
    </row>
    <row r="65" spans="1:7" x14ac:dyDescent="0.3">
      <c r="A65" s="7"/>
      <c r="B65" s="7"/>
      <c r="C65" s="7"/>
      <c r="D65" s="7"/>
      <c r="E65" s="8"/>
      <c r="F65" s="7"/>
      <c r="G65" s="7"/>
    </row>
    <row r="66" spans="1:7" x14ac:dyDescent="0.3">
      <c r="A66" s="7"/>
      <c r="B66" s="7"/>
      <c r="C66" s="7"/>
      <c r="D66" s="7"/>
      <c r="E66" s="8"/>
      <c r="F66" s="7"/>
      <c r="G66" s="7"/>
    </row>
    <row r="67" spans="1:7" x14ac:dyDescent="0.3">
      <c r="A67" s="7"/>
      <c r="B67" s="7"/>
      <c r="C67" s="7"/>
      <c r="D67" s="7"/>
      <c r="E67" s="8"/>
      <c r="F67" s="7"/>
      <c r="G67" s="7"/>
    </row>
    <row r="68" spans="1:7" x14ac:dyDescent="0.3">
      <c r="A68" s="7"/>
      <c r="B68" s="7"/>
      <c r="C68" s="7"/>
      <c r="D68" s="7"/>
      <c r="E68" s="8"/>
      <c r="F68" s="7"/>
      <c r="G68" s="7"/>
    </row>
    <row r="69" spans="1:7" x14ac:dyDescent="0.3">
      <c r="A69" s="7"/>
      <c r="B69" s="7"/>
      <c r="C69" s="7"/>
      <c r="D69" s="7"/>
      <c r="E69" s="8"/>
      <c r="F69" s="7"/>
      <c r="G69" s="7"/>
    </row>
    <row r="70" spans="1:7" x14ac:dyDescent="0.3">
      <c r="A70" s="7"/>
      <c r="B70" s="7"/>
      <c r="C70" s="7"/>
      <c r="D70" s="7"/>
      <c r="E70" s="8"/>
      <c r="F70" s="7"/>
      <c r="G70" s="7"/>
    </row>
    <row r="71" spans="1:7" x14ac:dyDescent="0.3">
      <c r="A71" s="7"/>
      <c r="B71" s="7"/>
      <c r="C71" s="7"/>
      <c r="D71" s="7"/>
      <c r="E71" s="8"/>
      <c r="F71" s="7"/>
      <c r="G71" s="7"/>
    </row>
    <row r="72" spans="1:7" x14ac:dyDescent="0.3">
      <c r="A72" s="7"/>
      <c r="B72" s="7"/>
      <c r="C72" s="7"/>
      <c r="D72" s="7"/>
      <c r="E72" s="8"/>
      <c r="F72" s="7"/>
      <c r="G72" s="7"/>
    </row>
    <row r="73" spans="1:7" x14ac:dyDescent="0.3">
      <c r="A73" s="7"/>
      <c r="B73" s="7"/>
      <c r="C73" s="7"/>
      <c r="D73" s="7"/>
      <c r="E73" s="8"/>
      <c r="F73" s="7"/>
      <c r="G73" s="7"/>
    </row>
    <row r="74" spans="1:7" x14ac:dyDescent="0.3">
      <c r="A74" s="7"/>
      <c r="B74" s="7"/>
      <c r="C74" s="7"/>
      <c r="D74" s="7"/>
      <c r="E74" s="8"/>
      <c r="F74" s="7"/>
      <c r="G74" s="7"/>
    </row>
    <row r="75" spans="1:7" x14ac:dyDescent="0.3">
      <c r="A75" s="7"/>
      <c r="B75" s="7"/>
      <c r="C75" s="7"/>
      <c r="D75" s="7"/>
      <c r="E75" s="8"/>
      <c r="F75" s="7"/>
      <c r="G75" s="7"/>
    </row>
    <row r="76" spans="1:7" x14ac:dyDescent="0.3">
      <c r="A76" s="7"/>
      <c r="B76" s="7"/>
      <c r="C76" s="7"/>
      <c r="D76" s="7"/>
      <c r="E76" s="8"/>
      <c r="F76" s="7"/>
      <c r="G76" s="7"/>
    </row>
    <row r="77" spans="1:7" x14ac:dyDescent="0.3">
      <c r="A77" s="7"/>
      <c r="B77" s="7"/>
      <c r="C77" s="7"/>
      <c r="D77" s="7"/>
      <c r="E77" s="8"/>
      <c r="F77" s="7"/>
      <c r="G77" s="7"/>
    </row>
    <row r="78" spans="1:7" x14ac:dyDescent="0.3">
      <c r="A78" s="7"/>
      <c r="B78" s="7"/>
      <c r="C78" s="7"/>
      <c r="D78" s="7"/>
      <c r="E78" s="8"/>
      <c r="F78" s="7"/>
      <c r="G78" s="7"/>
    </row>
    <row r="79" spans="1:7" x14ac:dyDescent="0.3">
      <c r="A79" s="7"/>
      <c r="B79" s="7"/>
      <c r="C79" s="7"/>
      <c r="D79" s="7"/>
      <c r="E79" s="8"/>
      <c r="F79" s="7"/>
      <c r="G79" s="7"/>
    </row>
    <row r="80" spans="1:7" x14ac:dyDescent="0.3">
      <c r="A80" s="7"/>
      <c r="B80" s="7"/>
      <c r="C80" s="7"/>
      <c r="D80" s="7"/>
      <c r="E80" s="8"/>
      <c r="F80" s="7"/>
      <c r="G80" s="7"/>
    </row>
    <row r="81" spans="1:7" x14ac:dyDescent="0.3">
      <c r="A81" s="7"/>
      <c r="B81" s="7"/>
      <c r="C81" s="7"/>
      <c r="D81" s="7"/>
      <c r="E81" s="8"/>
      <c r="F81" s="7"/>
      <c r="G81" s="7"/>
    </row>
    <row r="82" spans="1:7" x14ac:dyDescent="0.3">
      <c r="A82" s="7"/>
      <c r="B82" s="7"/>
      <c r="C82" s="7"/>
      <c r="D82" s="7"/>
      <c r="E82" s="8"/>
      <c r="F82" s="7"/>
      <c r="G82" s="7"/>
    </row>
    <row r="83" spans="1:7" x14ac:dyDescent="0.3">
      <c r="A83" s="7"/>
      <c r="B83" s="7"/>
      <c r="C83" s="7"/>
      <c r="D83" s="7"/>
      <c r="E83" s="8"/>
      <c r="F83" s="7"/>
      <c r="G83" s="7"/>
    </row>
    <row r="84" spans="1:7" x14ac:dyDescent="0.3">
      <c r="A84" s="7"/>
      <c r="B84" s="7"/>
      <c r="C84" s="7"/>
      <c r="D84" s="7"/>
      <c r="E84" s="8"/>
      <c r="F84" s="7"/>
      <c r="G84" s="7"/>
    </row>
    <row r="85" spans="1:7" x14ac:dyDescent="0.3">
      <c r="A85" s="7"/>
      <c r="B85" s="7"/>
      <c r="C85" s="7"/>
      <c r="D85" s="7"/>
      <c r="E85" s="8"/>
      <c r="F85" s="7"/>
      <c r="G85" s="7"/>
    </row>
    <row r="86" spans="1:7" x14ac:dyDescent="0.3">
      <c r="A86" s="7"/>
      <c r="B86" s="7"/>
      <c r="C86" s="7"/>
      <c r="D86" s="7"/>
      <c r="E86" s="8"/>
      <c r="F86" s="7"/>
      <c r="G86" s="7"/>
    </row>
    <row r="87" spans="1:7" x14ac:dyDescent="0.3">
      <c r="A87" s="7"/>
      <c r="B87" s="7"/>
      <c r="C87" s="7"/>
      <c r="D87" s="7"/>
      <c r="E87" s="8"/>
      <c r="F87" s="7"/>
      <c r="G87" s="7"/>
    </row>
    <row r="88" spans="1:7" x14ac:dyDescent="0.3">
      <c r="A88" s="7"/>
      <c r="B88" s="7"/>
      <c r="C88" s="7"/>
      <c r="D88" s="7"/>
      <c r="E88" s="8"/>
      <c r="F88" s="7"/>
      <c r="G88" s="7"/>
    </row>
    <row r="89" spans="1:7" x14ac:dyDescent="0.3">
      <c r="A89" s="7"/>
      <c r="B89" s="7"/>
      <c r="C89" s="7"/>
      <c r="D89" s="7"/>
      <c r="E89" s="8"/>
      <c r="F89" s="7"/>
      <c r="G89" s="7"/>
    </row>
    <row r="90" spans="1:7" x14ac:dyDescent="0.3">
      <c r="A90" s="7"/>
      <c r="B90" s="7"/>
      <c r="C90" s="7"/>
      <c r="D90" s="7"/>
      <c r="E90" s="8"/>
      <c r="F90" s="7"/>
      <c r="G90" s="7"/>
    </row>
    <row r="91" spans="1:7" x14ac:dyDescent="0.3">
      <c r="A91" s="7"/>
      <c r="B91" s="7"/>
      <c r="C91" s="7"/>
      <c r="D91" s="7"/>
      <c r="E91" s="8"/>
      <c r="F91" s="7"/>
      <c r="G91" s="7"/>
    </row>
    <row r="92" spans="1:7" x14ac:dyDescent="0.3">
      <c r="A92" s="7"/>
      <c r="B92" s="7"/>
      <c r="C92" s="7"/>
      <c r="D92" s="7"/>
      <c r="E92" s="8"/>
      <c r="F92" s="7"/>
      <c r="G92" s="7"/>
    </row>
    <row r="93" spans="1:7" x14ac:dyDescent="0.3">
      <c r="A93" s="7"/>
      <c r="B93" s="7"/>
      <c r="C93" s="7"/>
      <c r="D93" s="7"/>
      <c r="E93" s="8"/>
      <c r="F93" s="7"/>
      <c r="G93" s="7"/>
    </row>
    <row r="94" spans="1:7" x14ac:dyDescent="0.3">
      <c r="A94" s="7"/>
      <c r="B94" s="7"/>
      <c r="C94" s="7"/>
      <c r="D94" s="7"/>
      <c r="E94" s="8"/>
      <c r="F94" s="7"/>
      <c r="G94" s="7"/>
    </row>
    <row r="95" spans="1:7" x14ac:dyDescent="0.3">
      <c r="A95" s="7"/>
      <c r="B95" s="7"/>
      <c r="C95" s="7"/>
      <c r="D95" s="7"/>
      <c r="E95" s="8"/>
      <c r="F95" s="7"/>
      <c r="G95" s="7"/>
    </row>
    <row r="96" spans="1:7" x14ac:dyDescent="0.3">
      <c r="A96" s="7"/>
      <c r="B96" s="7"/>
      <c r="C96" s="7"/>
      <c r="D96" s="7"/>
      <c r="E96" s="8"/>
      <c r="F96" s="7"/>
      <c r="G96" s="7"/>
    </row>
    <row r="97" spans="1:7" x14ac:dyDescent="0.3">
      <c r="A97" s="7"/>
      <c r="B97" s="7"/>
      <c r="C97" s="7"/>
      <c r="D97" s="7"/>
      <c r="E97" s="8"/>
      <c r="F97" s="7"/>
      <c r="G97" s="7"/>
    </row>
    <row r="98" spans="1:7" x14ac:dyDescent="0.3">
      <c r="A98" s="7"/>
      <c r="B98" s="7"/>
      <c r="C98" s="7"/>
      <c r="D98" s="7"/>
      <c r="E98" s="8"/>
      <c r="F98" s="7"/>
      <c r="G98" s="7"/>
    </row>
    <row r="99" spans="1:7" x14ac:dyDescent="0.3">
      <c r="A99" s="7"/>
      <c r="B99" s="7"/>
      <c r="C99" s="7"/>
      <c r="D99" s="7"/>
      <c r="E99" s="8"/>
      <c r="F99" s="7"/>
      <c r="G99" s="7"/>
    </row>
    <row r="100" spans="1:7" x14ac:dyDescent="0.3">
      <c r="A100" s="7"/>
      <c r="B100" s="7"/>
      <c r="C100" s="7"/>
      <c r="D100" s="7"/>
      <c r="E100" s="8"/>
      <c r="F100" s="7"/>
      <c r="G100" s="7"/>
    </row>
    <row r="101" spans="1:7" x14ac:dyDescent="0.3">
      <c r="A101" s="7"/>
      <c r="B101" s="7"/>
      <c r="C101" s="7"/>
      <c r="D101" s="7"/>
      <c r="E101" s="8"/>
      <c r="F101" s="7"/>
      <c r="G101" s="7"/>
    </row>
    <row r="102" spans="1:7" x14ac:dyDescent="0.3">
      <c r="A102" s="7"/>
      <c r="B102" s="7"/>
      <c r="C102" s="7"/>
      <c r="D102" s="7"/>
      <c r="E102" s="8"/>
      <c r="F102" s="7"/>
      <c r="G102" s="7"/>
    </row>
    <row r="103" spans="1:7" x14ac:dyDescent="0.3">
      <c r="A103" s="7"/>
      <c r="B103" s="7"/>
      <c r="C103" s="7"/>
      <c r="D103" s="7"/>
      <c r="E103" s="8"/>
      <c r="F103" s="7"/>
      <c r="G103" s="7"/>
    </row>
    <row r="104" spans="1:7" x14ac:dyDescent="0.3">
      <c r="A104" s="7"/>
      <c r="B104" s="7"/>
      <c r="C104" s="7"/>
      <c r="D104" s="7"/>
      <c r="E104" s="8"/>
      <c r="F104" s="7"/>
      <c r="G104" s="7"/>
    </row>
    <row r="105" spans="1:7" x14ac:dyDescent="0.3">
      <c r="A105" s="7"/>
      <c r="B105" s="7"/>
      <c r="C105" s="7"/>
      <c r="D105" s="7"/>
      <c r="E105" s="8"/>
      <c r="F105" s="7"/>
      <c r="G105" s="7"/>
    </row>
    <row r="106" spans="1:7" x14ac:dyDescent="0.3">
      <c r="A106" s="7"/>
      <c r="B106" s="7"/>
      <c r="C106" s="7"/>
      <c r="D106" s="7"/>
      <c r="E106" s="8"/>
      <c r="F106" s="7"/>
      <c r="G106" s="7"/>
    </row>
    <row r="107" spans="1:7" x14ac:dyDescent="0.3">
      <c r="A107" s="7"/>
      <c r="B107" s="7"/>
      <c r="C107" s="7"/>
      <c r="D107" s="7"/>
      <c r="E107" s="8"/>
      <c r="F107" s="7"/>
      <c r="G107" s="7"/>
    </row>
    <row r="108" spans="1:7" x14ac:dyDescent="0.3">
      <c r="A108" s="7"/>
      <c r="B108" s="7"/>
      <c r="C108" s="7"/>
      <c r="D108" s="7"/>
      <c r="E108" s="8"/>
      <c r="F108" s="7"/>
      <c r="G108" s="7"/>
    </row>
    <row r="109" spans="1:7" x14ac:dyDescent="0.3">
      <c r="A109" s="7"/>
      <c r="B109" s="7"/>
      <c r="C109" s="7"/>
      <c r="D109" s="7"/>
      <c r="E109" s="8"/>
      <c r="F109" s="7"/>
      <c r="G109" s="7"/>
    </row>
    <row r="110" spans="1:7" x14ac:dyDescent="0.3">
      <c r="A110" s="7"/>
      <c r="B110" s="7"/>
      <c r="C110" s="7"/>
      <c r="D110" s="7"/>
      <c r="E110" s="8"/>
      <c r="F110" s="7"/>
      <c r="G110" s="7"/>
    </row>
    <row r="111" spans="1:7" x14ac:dyDescent="0.3">
      <c r="A111" s="7"/>
      <c r="B111" s="7"/>
      <c r="C111" s="7"/>
      <c r="D111" s="7"/>
      <c r="E111" s="8"/>
      <c r="F111" s="7"/>
      <c r="G111" s="7"/>
    </row>
    <row r="112" spans="1:7" x14ac:dyDescent="0.3">
      <c r="A112" s="7"/>
      <c r="B112" s="7"/>
      <c r="C112" s="7"/>
      <c r="D112" s="7"/>
      <c r="E112" s="8"/>
      <c r="F112" s="7"/>
      <c r="G112" s="7"/>
    </row>
    <row r="113" spans="1:7" x14ac:dyDescent="0.3">
      <c r="A113" s="7"/>
      <c r="B113" s="7"/>
      <c r="C113" s="7"/>
      <c r="D113" s="7"/>
      <c r="E113" s="8"/>
      <c r="F113" s="7"/>
      <c r="G113" s="7"/>
    </row>
    <row r="114" spans="1:7" x14ac:dyDescent="0.3">
      <c r="A114" s="7"/>
      <c r="B114" s="7"/>
      <c r="C114" s="7"/>
      <c r="D114" s="7"/>
      <c r="E114" s="8"/>
      <c r="F114" s="7"/>
      <c r="G114" s="7"/>
    </row>
    <row r="115" spans="1:7" x14ac:dyDescent="0.3">
      <c r="A115" s="7"/>
      <c r="B115" s="7"/>
      <c r="C115" s="7"/>
      <c r="D115" s="7"/>
      <c r="E115" s="8"/>
      <c r="F115" s="7"/>
      <c r="G115" s="7"/>
    </row>
    <row r="116" spans="1:7" x14ac:dyDescent="0.3">
      <c r="A116" s="7"/>
      <c r="B116" s="7"/>
      <c r="C116" s="7"/>
      <c r="D116" s="7"/>
      <c r="E116" s="8"/>
      <c r="F116" s="7"/>
      <c r="G116" s="7"/>
    </row>
    <row r="117" spans="1:7" x14ac:dyDescent="0.3">
      <c r="A117" s="7"/>
      <c r="B117" s="7"/>
      <c r="C117" s="7"/>
      <c r="D117" s="7"/>
      <c r="E117" s="8"/>
      <c r="F117" s="7"/>
      <c r="G117" s="7"/>
    </row>
    <row r="118" spans="1:7" x14ac:dyDescent="0.3">
      <c r="A118" s="7"/>
      <c r="B118" s="7"/>
      <c r="C118" s="7"/>
      <c r="D118" s="7"/>
      <c r="E118" s="8"/>
      <c r="F118" s="7"/>
      <c r="G118" s="7"/>
    </row>
    <row r="119" spans="1:7" x14ac:dyDescent="0.3">
      <c r="A119" s="7"/>
      <c r="B119" s="7"/>
      <c r="C119" s="7"/>
      <c r="D119" s="7"/>
      <c r="E119" s="8"/>
      <c r="F119" s="7"/>
      <c r="G119" s="7"/>
    </row>
    <row r="120" spans="1:7" x14ac:dyDescent="0.3">
      <c r="A120" s="7"/>
      <c r="B120" s="7"/>
      <c r="C120" s="7"/>
      <c r="D120" s="7"/>
      <c r="E120" s="8"/>
      <c r="F120" s="7"/>
      <c r="G120" s="7"/>
    </row>
    <row r="121" spans="1:7" x14ac:dyDescent="0.3">
      <c r="A121" s="7"/>
      <c r="B121" s="7"/>
      <c r="C121" s="7"/>
      <c r="D121" s="7"/>
      <c r="E121" s="8"/>
      <c r="F121" s="7"/>
      <c r="G121" s="7"/>
    </row>
    <row r="122" spans="1:7" x14ac:dyDescent="0.3">
      <c r="A122" s="7"/>
      <c r="B122" s="7"/>
      <c r="C122" s="7"/>
      <c r="D122" s="7"/>
      <c r="E122" s="8"/>
      <c r="F122" s="7"/>
      <c r="G122" s="7"/>
    </row>
    <row r="123" spans="1:7" x14ac:dyDescent="0.3">
      <c r="A123" s="7"/>
      <c r="B123" s="7"/>
      <c r="C123" s="7"/>
      <c r="D123" s="7"/>
      <c r="E123" s="8"/>
      <c r="F123" s="7"/>
      <c r="G123" s="7"/>
    </row>
    <row r="124" spans="1:7" x14ac:dyDescent="0.3">
      <c r="A124" s="7"/>
      <c r="B124" s="7"/>
      <c r="C124" s="7"/>
      <c r="D124" s="7"/>
      <c r="E124" s="8"/>
      <c r="F124" s="7"/>
      <c r="G124" s="7"/>
    </row>
    <row r="125" spans="1:7" x14ac:dyDescent="0.3">
      <c r="A125" s="7"/>
      <c r="B125" s="7"/>
      <c r="C125" s="7"/>
      <c r="D125" s="7"/>
      <c r="E125" s="8"/>
      <c r="F125" s="7"/>
      <c r="G125" s="7"/>
    </row>
    <row r="126" spans="1:7" x14ac:dyDescent="0.3">
      <c r="A126" s="7"/>
      <c r="B126" s="7"/>
      <c r="C126" s="7"/>
      <c r="D126" s="7"/>
      <c r="E126" s="8"/>
      <c r="F126" s="7"/>
      <c r="G126" s="7"/>
    </row>
    <row r="127" spans="1:7" x14ac:dyDescent="0.3">
      <c r="A127" s="7"/>
      <c r="B127" s="7"/>
      <c r="C127" s="7"/>
      <c r="D127" s="7"/>
      <c r="E127" s="8"/>
      <c r="F127" s="7"/>
      <c r="G127" s="7"/>
    </row>
    <row r="128" spans="1:7" x14ac:dyDescent="0.3">
      <c r="A128" s="7"/>
      <c r="B128" s="7"/>
      <c r="C128" s="7"/>
      <c r="D128" s="7"/>
      <c r="E128" s="8"/>
      <c r="F128" s="7"/>
      <c r="G128" s="7"/>
    </row>
    <row r="129" spans="1:7" x14ac:dyDescent="0.3">
      <c r="A129" s="7"/>
      <c r="B129" s="7"/>
      <c r="C129" s="7"/>
      <c r="D129" s="7"/>
      <c r="E129" s="8"/>
      <c r="F129" s="7"/>
      <c r="G129" s="7"/>
    </row>
    <row r="130" spans="1:7" x14ac:dyDescent="0.3">
      <c r="A130" s="7"/>
      <c r="B130" s="7"/>
      <c r="C130" s="7"/>
      <c r="D130" s="7"/>
      <c r="E130" s="8"/>
      <c r="F130" s="7"/>
      <c r="G130" s="7"/>
    </row>
    <row r="131" spans="1:7" x14ac:dyDescent="0.3">
      <c r="A131" s="7"/>
      <c r="B131" s="7"/>
      <c r="C131" s="7"/>
      <c r="D131" s="7"/>
      <c r="E131" s="8"/>
      <c r="F131" s="7"/>
      <c r="G131" s="7"/>
    </row>
    <row r="132" spans="1:7" x14ac:dyDescent="0.3">
      <c r="A132" s="7"/>
      <c r="B132" s="7"/>
      <c r="C132" s="7"/>
      <c r="D132" s="7"/>
      <c r="E132" s="8"/>
      <c r="F132" s="7"/>
      <c r="G132" s="7"/>
    </row>
    <row r="133" spans="1:7" x14ac:dyDescent="0.3">
      <c r="A133" s="7"/>
      <c r="B133" s="7"/>
      <c r="C133" s="7"/>
      <c r="D133" s="7"/>
      <c r="E133" s="8"/>
      <c r="F133" s="7"/>
      <c r="G133" s="7"/>
    </row>
    <row r="134" spans="1:7" x14ac:dyDescent="0.3">
      <c r="A134" s="7"/>
      <c r="B134" s="7"/>
      <c r="C134" s="7"/>
      <c r="D134" s="7"/>
      <c r="E134" s="8"/>
      <c r="F134" s="7"/>
      <c r="G134" s="7"/>
    </row>
    <row r="135" spans="1:7" x14ac:dyDescent="0.3">
      <c r="A135" s="7"/>
      <c r="B135" s="7"/>
      <c r="C135" s="7"/>
      <c r="D135" s="7"/>
      <c r="E135" s="8"/>
      <c r="F135" s="7"/>
      <c r="G135" s="7"/>
    </row>
    <row r="136" spans="1:7" x14ac:dyDescent="0.3">
      <c r="A136" s="7"/>
      <c r="B136" s="7"/>
      <c r="C136" s="7"/>
      <c r="D136" s="7"/>
      <c r="E136" s="8"/>
      <c r="F136" s="7"/>
      <c r="G136" s="7"/>
    </row>
    <row r="137" spans="1:7" x14ac:dyDescent="0.3">
      <c r="A137" s="7"/>
      <c r="B137" s="7"/>
      <c r="C137" s="7"/>
      <c r="D137" s="7"/>
      <c r="E137" s="8"/>
      <c r="F137" s="7"/>
      <c r="G137" s="7"/>
    </row>
    <row r="138" spans="1:7" x14ac:dyDescent="0.3">
      <c r="A138" s="7"/>
      <c r="B138" s="7"/>
      <c r="C138" s="7"/>
      <c r="D138" s="7"/>
      <c r="E138" s="8"/>
      <c r="F138" s="7"/>
      <c r="G138" s="7"/>
    </row>
    <row r="139" spans="1:7" x14ac:dyDescent="0.3">
      <c r="A139" s="7"/>
      <c r="B139" s="7"/>
      <c r="C139" s="7"/>
      <c r="D139" s="7"/>
      <c r="E139" s="8"/>
      <c r="F139" s="7"/>
      <c r="G139" s="7"/>
    </row>
    <row r="140" spans="1:7" x14ac:dyDescent="0.3">
      <c r="A140" s="7"/>
      <c r="B140" s="7"/>
      <c r="C140" s="7"/>
      <c r="D140" s="7"/>
      <c r="E140" s="8"/>
      <c r="F140" s="7"/>
      <c r="G140" s="7"/>
    </row>
    <row r="141" spans="1:7" x14ac:dyDescent="0.3">
      <c r="A141" s="7"/>
      <c r="B141" s="7"/>
      <c r="C141" s="7"/>
      <c r="D141" s="7"/>
      <c r="E141" s="8"/>
      <c r="F141" s="7"/>
      <c r="G141" s="7"/>
    </row>
    <row r="142" spans="1:7" x14ac:dyDescent="0.3">
      <c r="A142" s="7"/>
      <c r="B142" s="7"/>
      <c r="C142" s="7"/>
      <c r="D142" s="7"/>
      <c r="E142" s="8"/>
      <c r="F142" s="7"/>
      <c r="G142" s="7"/>
    </row>
    <row r="143" spans="1:7" x14ac:dyDescent="0.3">
      <c r="A143" s="7"/>
      <c r="B143" s="7"/>
      <c r="C143" s="7"/>
      <c r="D143" s="7"/>
      <c r="E143" s="8"/>
      <c r="F143" s="7"/>
      <c r="G143" s="7"/>
    </row>
    <row r="144" spans="1:7" x14ac:dyDescent="0.3">
      <c r="A144" s="7"/>
      <c r="B144" s="7"/>
      <c r="C144" s="7"/>
      <c r="D144" s="7"/>
      <c r="E144" s="8"/>
      <c r="F144" s="7"/>
      <c r="G144" s="7"/>
    </row>
    <row r="145" spans="1:7" x14ac:dyDescent="0.3">
      <c r="A145" s="7"/>
      <c r="B145" s="7"/>
      <c r="C145" s="7"/>
      <c r="D145" s="7"/>
      <c r="E145" s="8"/>
      <c r="F145" s="7"/>
      <c r="G145" s="7"/>
    </row>
    <row r="146" spans="1:7" x14ac:dyDescent="0.3">
      <c r="A146" s="7"/>
      <c r="B146" s="7"/>
      <c r="C146" s="7"/>
      <c r="D146" s="7"/>
      <c r="E146" s="8"/>
      <c r="F146" s="7"/>
      <c r="G146" s="7"/>
    </row>
    <row r="147" spans="1:7" x14ac:dyDescent="0.3">
      <c r="A147" s="7"/>
      <c r="B147" s="7"/>
      <c r="C147" s="7"/>
      <c r="D147" s="7"/>
      <c r="E147" s="8"/>
      <c r="F147" s="7"/>
      <c r="G147" s="7"/>
    </row>
    <row r="148" spans="1:7" x14ac:dyDescent="0.3">
      <c r="A148" s="7"/>
      <c r="B148" s="7"/>
      <c r="C148" s="7"/>
      <c r="D148" s="7"/>
      <c r="E148" s="8"/>
      <c r="F148" s="7"/>
      <c r="G148" s="7"/>
    </row>
    <row r="149" spans="1:7" x14ac:dyDescent="0.3">
      <c r="A149" s="7"/>
      <c r="B149" s="7"/>
      <c r="C149" s="7"/>
      <c r="D149" s="7"/>
      <c r="E149" s="8"/>
      <c r="F149" s="7"/>
      <c r="G149" s="7"/>
    </row>
    <row r="150" spans="1:7" x14ac:dyDescent="0.3">
      <c r="A150" s="7"/>
      <c r="B150" s="7"/>
      <c r="C150" s="7"/>
      <c r="D150" s="7"/>
      <c r="E150" s="8"/>
      <c r="F150" s="7"/>
      <c r="G150" s="7"/>
    </row>
    <row r="151" spans="1:7" x14ac:dyDescent="0.3">
      <c r="A151" s="7"/>
      <c r="B151" s="7"/>
      <c r="C151" s="7"/>
      <c r="D151" s="7"/>
      <c r="E151" s="8"/>
      <c r="F151" s="7"/>
      <c r="G151" s="7"/>
    </row>
    <row r="152" spans="1:7" x14ac:dyDescent="0.3">
      <c r="A152" s="7"/>
      <c r="B152" s="7"/>
      <c r="C152" s="7"/>
      <c r="D152" s="7"/>
      <c r="E152" s="8"/>
      <c r="F152" s="7"/>
      <c r="G152" s="7"/>
    </row>
    <row r="153" spans="1:7" x14ac:dyDescent="0.3">
      <c r="A153" s="7"/>
      <c r="B153" s="7"/>
      <c r="C153" s="7"/>
      <c r="D153" s="7"/>
      <c r="E153" s="8"/>
      <c r="F153" s="7"/>
      <c r="G153" s="7"/>
    </row>
    <row r="154" spans="1:7" x14ac:dyDescent="0.3">
      <c r="A154" s="7"/>
      <c r="B154" s="7"/>
      <c r="C154" s="7"/>
      <c r="D154" s="7"/>
      <c r="E154" s="8"/>
      <c r="F154" s="7"/>
      <c r="G154" s="7"/>
    </row>
    <row r="155" spans="1:7" x14ac:dyDescent="0.3">
      <c r="A155" s="7"/>
      <c r="B155" s="7"/>
      <c r="C155" s="7"/>
      <c r="D155" s="7"/>
      <c r="E155" s="8"/>
      <c r="F155" s="7"/>
      <c r="G155" s="7"/>
    </row>
    <row r="156" spans="1:7" x14ac:dyDescent="0.3">
      <c r="A156" s="7"/>
      <c r="B156" s="7"/>
      <c r="C156" s="7"/>
      <c r="D156" s="7"/>
      <c r="E156" s="8"/>
      <c r="F156" s="7"/>
      <c r="G156" s="7"/>
    </row>
    <row r="157" spans="1:7" x14ac:dyDescent="0.3">
      <c r="A157" s="7"/>
      <c r="B157" s="7"/>
      <c r="C157" s="7"/>
      <c r="D157" s="7"/>
      <c r="E157" s="8"/>
      <c r="F157" s="7"/>
      <c r="G157" s="7"/>
    </row>
    <row r="158" spans="1:7" x14ac:dyDescent="0.3">
      <c r="A158" s="7"/>
      <c r="B158" s="7"/>
      <c r="C158" s="7"/>
      <c r="D158" s="7"/>
      <c r="E158" s="8"/>
      <c r="F158" s="7"/>
      <c r="G158" s="7"/>
    </row>
    <row r="159" spans="1:7" x14ac:dyDescent="0.3">
      <c r="A159" s="7"/>
      <c r="B159" s="7"/>
      <c r="C159" s="7"/>
      <c r="D159" s="7"/>
      <c r="E159" s="8"/>
      <c r="F159" s="7"/>
      <c r="G159" s="7"/>
    </row>
    <row r="160" spans="1:7" x14ac:dyDescent="0.3">
      <c r="A160" s="7"/>
      <c r="B160" s="7"/>
      <c r="C160" s="7"/>
      <c r="D160" s="7"/>
      <c r="E160" s="8"/>
      <c r="F160" s="7"/>
      <c r="G160" s="7"/>
    </row>
    <row r="161" spans="1:7" x14ac:dyDescent="0.3">
      <c r="A161" s="7"/>
      <c r="B161" s="7"/>
      <c r="C161" s="7"/>
      <c r="D161" s="7"/>
      <c r="E161" s="8"/>
      <c r="F161" s="7"/>
      <c r="G161" s="7"/>
    </row>
    <row r="162" spans="1:7" x14ac:dyDescent="0.3">
      <c r="A162" s="7"/>
      <c r="B162" s="7"/>
      <c r="C162" s="7"/>
      <c r="D162" s="7"/>
      <c r="E162" s="8"/>
      <c r="F162" s="7"/>
      <c r="G162" s="7"/>
    </row>
    <row r="163" spans="1:7" x14ac:dyDescent="0.3">
      <c r="A163" s="7"/>
      <c r="B163" s="7"/>
      <c r="C163" s="7"/>
      <c r="D163" s="7"/>
      <c r="E163" s="8"/>
      <c r="F163" s="7"/>
      <c r="G163" s="7"/>
    </row>
    <row r="164" spans="1:7" x14ac:dyDescent="0.3">
      <c r="A164" s="7"/>
      <c r="B164" s="7"/>
      <c r="C164" s="7"/>
      <c r="D164" s="7"/>
      <c r="E164" s="8"/>
      <c r="F164" s="7"/>
      <c r="G164" s="7"/>
    </row>
    <row r="165" spans="1:7" x14ac:dyDescent="0.3">
      <c r="A165" s="7"/>
      <c r="B165" s="7"/>
      <c r="C165" s="7"/>
      <c r="D165" s="7"/>
      <c r="E165" s="8"/>
      <c r="F165" s="7"/>
      <c r="G165" s="7"/>
    </row>
    <row r="166" spans="1:7" x14ac:dyDescent="0.3">
      <c r="A166" s="7"/>
      <c r="B166" s="7"/>
      <c r="C166" s="7"/>
      <c r="D166" s="7"/>
      <c r="E166" s="8"/>
      <c r="F166" s="7"/>
      <c r="G166" s="7"/>
    </row>
    <row r="167" spans="1:7" x14ac:dyDescent="0.3">
      <c r="A167" s="7"/>
      <c r="B167" s="7"/>
      <c r="C167" s="7"/>
      <c r="D167" s="7"/>
      <c r="E167" s="8"/>
      <c r="F167" s="7"/>
      <c r="G167" s="7"/>
    </row>
    <row r="168" spans="1:7" x14ac:dyDescent="0.3">
      <c r="A168" s="7"/>
      <c r="B168" s="7"/>
      <c r="C168" s="7"/>
      <c r="D168" s="7"/>
      <c r="E168" s="8"/>
      <c r="F168" s="7"/>
      <c r="G168" s="7"/>
    </row>
    <row r="169" spans="1:7" x14ac:dyDescent="0.3">
      <c r="A169" s="7"/>
      <c r="B169" s="7"/>
      <c r="C169" s="7"/>
      <c r="D169" s="7"/>
      <c r="E169" s="8"/>
      <c r="F169" s="7"/>
      <c r="G169" s="7"/>
    </row>
    <row r="170" spans="1:7" x14ac:dyDescent="0.3">
      <c r="A170" s="7"/>
      <c r="B170" s="7"/>
      <c r="C170" s="7"/>
      <c r="D170" s="7"/>
      <c r="E170" s="8"/>
      <c r="F170" s="7"/>
      <c r="G170" s="7"/>
    </row>
    <row r="171" spans="1:7" x14ac:dyDescent="0.3">
      <c r="A171" s="7"/>
      <c r="B171" s="7"/>
      <c r="C171" s="7"/>
      <c r="D171" s="7"/>
      <c r="E171" s="8"/>
      <c r="F171" s="7"/>
      <c r="G171" s="7"/>
    </row>
    <row r="172" spans="1:7" x14ac:dyDescent="0.3">
      <c r="A172" s="7"/>
      <c r="B172" s="7"/>
      <c r="C172" s="7"/>
      <c r="D172" s="7"/>
      <c r="E172" s="8"/>
      <c r="F172" s="7"/>
      <c r="G172" s="7"/>
    </row>
    <row r="173" spans="1:7" x14ac:dyDescent="0.3">
      <c r="A173" s="7"/>
      <c r="B173" s="7"/>
      <c r="C173" s="7"/>
      <c r="D173" s="7"/>
      <c r="E173" s="8"/>
      <c r="F173" s="7"/>
      <c r="G173" s="7"/>
    </row>
    <row r="174" spans="1:7" x14ac:dyDescent="0.3">
      <c r="A174" s="7"/>
      <c r="B174" s="7"/>
      <c r="C174" s="7"/>
      <c r="D174" s="7"/>
      <c r="E174" s="8"/>
      <c r="F174" s="7"/>
      <c r="G174" s="7"/>
    </row>
    <row r="175" spans="1:7" x14ac:dyDescent="0.3">
      <c r="A175" s="7"/>
      <c r="B175" s="7"/>
      <c r="C175" s="7"/>
      <c r="D175" s="7"/>
      <c r="E175" s="8"/>
      <c r="F175" s="7"/>
      <c r="G175" s="7"/>
    </row>
    <row r="176" spans="1:7" x14ac:dyDescent="0.3">
      <c r="A176" s="7"/>
      <c r="B176" s="7"/>
      <c r="C176" s="7"/>
      <c r="D176" s="7"/>
      <c r="E176" s="8"/>
      <c r="F176" s="7"/>
      <c r="G176" s="7"/>
    </row>
    <row r="177" spans="1:7" x14ac:dyDescent="0.3">
      <c r="A177" s="7"/>
      <c r="B177" s="7"/>
      <c r="C177" s="7"/>
      <c r="D177" s="7"/>
      <c r="E177" s="8"/>
      <c r="F177" s="7"/>
      <c r="G177" s="7"/>
    </row>
    <row r="178" spans="1:7" x14ac:dyDescent="0.3">
      <c r="A178" s="7"/>
      <c r="B178" s="7"/>
      <c r="C178" s="7"/>
      <c r="D178" s="7"/>
      <c r="E178" s="8"/>
      <c r="F178" s="7"/>
      <c r="G178" s="7"/>
    </row>
    <row r="179" spans="1:7" x14ac:dyDescent="0.3">
      <c r="A179" s="7"/>
      <c r="B179" s="7"/>
      <c r="C179" s="7"/>
      <c r="D179" s="7"/>
      <c r="E179" s="8"/>
      <c r="F179" s="7"/>
      <c r="G179" s="7"/>
    </row>
    <row r="180" spans="1:7" x14ac:dyDescent="0.3">
      <c r="A180" s="7"/>
      <c r="B180" s="7"/>
      <c r="C180" s="7"/>
      <c r="D180" s="7"/>
      <c r="E180" s="8"/>
      <c r="F180" s="7"/>
      <c r="G180" s="7"/>
    </row>
    <row r="181" spans="1:7" x14ac:dyDescent="0.3">
      <c r="A181" s="7"/>
      <c r="B181" s="7"/>
      <c r="C181" s="7"/>
      <c r="D181" s="7"/>
      <c r="E181" s="8"/>
      <c r="F181" s="7"/>
      <c r="G181" s="7"/>
    </row>
    <row r="182" spans="1:7" x14ac:dyDescent="0.3">
      <c r="A182" s="7"/>
      <c r="B182" s="7"/>
      <c r="C182" s="7"/>
      <c r="D182" s="7"/>
      <c r="E182" s="8"/>
      <c r="F182" s="7"/>
      <c r="G182" s="7"/>
    </row>
    <row r="183" spans="1:7" x14ac:dyDescent="0.3">
      <c r="A183" s="7"/>
      <c r="B183" s="7"/>
      <c r="C183" s="7"/>
      <c r="D183" s="7"/>
      <c r="E183" s="8"/>
      <c r="F183" s="7"/>
      <c r="G183" s="7"/>
    </row>
    <row r="184" spans="1:7" x14ac:dyDescent="0.3">
      <c r="A184" s="7"/>
      <c r="B184" s="7"/>
      <c r="C184" s="7"/>
      <c r="D184" s="7"/>
      <c r="E184" s="8"/>
      <c r="F184" s="7"/>
      <c r="G184" s="7"/>
    </row>
    <row r="185" spans="1:7" x14ac:dyDescent="0.3">
      <c r="A185" s="7"/>
      <c r="B185" s="7"/>
      <c r="C185" s="7"/>
      <c r="D185" s="7"/>
      <c r="E185" s="8"/>
      <c r="F185" s="7"/>
      <c r="G185" s="7"/>
    </row>
    <row r="186" spans="1:7" x14ac:dyDescent="0.3">
      <c r="A186" s="7"/>
      <c r="B186" s="7"/>
      <c r="C186" s="7"/>
      <c r="D186" s="7"/>
      <c r="E186" s="8"/>
      <c r="F186" s="7"/>
      <c r="G186" s="7"/>
    </row>
    <row r="187" spans="1:7" x14ac:dyDescent="0.3">
      <c r="A187" s="7"/>
      <c r="B187" s="7"/>
      <c r="C187" s="7"/>
      <c r="D187" s="7"/>
      <c r="E187" s="8"/>
      <c r="F187" s="7"/>
      <c r="G187" s="7"/>
    </row>
    <row r="188" spans="1:7" x14ac:dyDescent="0.3">
      <c r="A188" s="7"/>
      <c r="B188" s="7"/>
      <c r="C188" s="7"/>
      <c r="D188" s="7"/>
      <c r="E188" s="8"/>
      <c r="F188" s="7"/>
      <c r="G188" s="7"/>
    </row>
    <row r="189" spans="1:7" x14ac:dyDescent="0.3">
      <c r="A189" s="7"/>
      <c r="B189" s="7"/>
      <c r="C189" s="7"/>
      <c r="D189" s="7"/>
      <c r="E189" s="8"/>
      <c r="F189" s="7"/>
      <c r="G189" s="7"/>
    </row>
    <row r="190" spans="1:7" x14ac:dyDescent="0.3">
      <c r="A190" s="7"/>
      <c r="B190" s="7"/>
      <c r="C190" s="7"/>
      <c r="D190" s="7"/>
      <c r="E190" s="8"/>
      <c r="F190" s="7"/>
      <c r="G190" s="7"/>
    </row>
    <row r="191" spans="1:7" x14ac:dyDescent="0.3">
      <c r="A191" s="7"/>
      <c r="B191" s="7"/>
      <c r="C191" s="7"/>
      <c r="D191" s="7"/>
      <c r="E191" s="8"/>
      <c r="F191" s="7"/>
      <c r="G191" s="7"/>
    </row>
    <row r="192" spans="1:7" x14ac:dyDescent="0.3">
      <c r="A192" s="7"/>
      <c r="B192" s="7"/>
      <c r="C192" s="7"/>
      <c r="D192" s="7"/>
      <c r="E192" s="8"/>
      <c r="F192" s="7"/>
      <c r="G192" s="7"/>
    </row>
    <row r="193" spans="1:7" x14ac:dyDescent="0.3">
      <c r="A193" s="7"/>
      <c r="B193" s="7"/>
      <c r="C193" s="7"/>
      <c r="D193" s="7"/>
      <c r="E193" s="8"/>
      <c r="F193" s="7"/>
      <c r="G193" s="7"/>
    </row>
    <row r="194" spans="1:7" x14ac:dyDescent="0.3">
      <c r="A194" s="7"/>
      <c r="B194" s="7"/>
      <c r="C194" s="7"/>
      <c r="D194" s="7"/>
      <c r="E194" s="8"/>
      <c r="F194" s="7"/>
      <c r="G194" s="7"/>
    </row>
    <row r="195" spans="1:7" x14ac:dyDescent="0.3">
      <c r="A195" s="7"/>
      <c r="B195" s="7"/>
      <c r="C195" s="7"/>
      <c r="D195" s="7"/>
      <c r="E195" s="8"/>
      <c r="F195" s="7"/>
      <c r="G195" s="7"/>
    </row>
    <row r="196" spans="1:7" x14ac:dyDescent="0.3">
      <c r="A196" s="7"/>
      <c r="B196" s="7"/>
      <c r="C196" s="7"/>
      <c r="D196" s="7"/>
      <c r="E196" s="8"/>
      <c r="F196" s="7"/>
      <c r="G196" s="7"/>
    </row>
    <row r="197" spans="1:7" x14ac:dyDescent="0.3">
      <c r="A197" s="7"/>
      <c r="B197" s="7"/>
      <c r="C197" s="7"/>
      <c r="D197" s="7"/>
      <c r="E197" s="8"/>
      <c r="F197" s="7"/>
      <c r="G197" s="7"/>
    </row>
    <row r="198" spans="1:7" x14ac:dyDescent="0.3">
      <c r="A198" s="7"/>
      <c r="B198" s="7"/>
      <c r="C198" s="7"/>
      <c r="D198" s="7"/>
      <c r="E198" s="8"/>
      <c r="F198" s="7"/>
      <c r="G198" s="7"/>
    </row>
    <row r="199" spans="1:7" x14ac:dyDescent="0.3">
      <c r="A199" s="7"/>
      <c r="B199" s="7"/>
      <c r="C199" s="7"/>
      <c r="D199" s="7"/>
      <c r="E199" s="8"/>
      <c r="F199" s="7"/>
      <c r="G199" s="7"/>
    </row>
    <row r="200" spans="1:7" x14ac:dyDescent="0.3">
      <c r="A200" s="7"/>
      <c r="B200" s="7"/>
      <c r="C200" s="7"/>
      <c r="D200" s="7"/>
      <c r="E200" s="8"/>
      <c r="F200" s="7"/>
      <c r="G200" s="7"/>
    </row>
    <row r="201" spans="1:7" x14ac:dyDescent="0.3">
      <c r="A201" s="7"/>
      <c r="B201" s="7"/>
      <c r="C201" s="7"/>
      <c r="D201" s="7"/>
      <c r="E201" s="8"/>
      <c r="F201" s="7"/>
      <c r="G201" s="7"/>
    </row>
    <row r="202" spans="1:7" x14ac:dyDescent="0.3">
      <c r="A202" s="7"/>
      <c r="B202" s="7"/>
      <c r="C202" s="7"/>
      <c r="D202" s="7"/>
      <c r="E202" s="8"/>
      <c r="F202" s="7"/>
      <c r="G202" s="7"/>
    </row>
    <row r="203" spans="1:7" x14ac:dyDescent="0.3">
      <c r="A203" s="7"/>
      <c r="B203" s="7"/>
      <c r="C203" s="7"/>
      <c r="D203" s="7"/>
      <c r="E203" s="8"/>
      <c r="F203" s="7"/>
      <c r="G203" s="7"/>
    </row>
    <row r="204" spans="1:7" x14ac:dyDescent="0.3">
      <c r="A204" s="7"/>
      <c r="B204" s="7"/>
      <c r="C204" s="7"/>
      <c r="D204" s="7"/>
      <c r="E204" s="8"/>
      <c r="F204" s="7"/>
      <c r="G204" s="7"/>
    </row>
    <row r="205" spans="1:7" x14ac:dyDescent="0.3">
      <c r="A205" s="7"/>
      <c r="B205" s="7"/>
      <c r="C205" s="7"/>
      <c r="D205" s="7"/>
      <c r="E205" s="8"/>
      <c r="F205" s="7"/>
      <c r="G205" s="7"/>
    </row>
    <row r="206" spans="1:7" x14ac:dyDescent="0.3">
      <c r="A206" s="7"/>
      <c r="B206" s="7"/>
      <c r="C206" s="7"/>
      <c r="D206" s="7"/>
      <c r="E206" s="8"/>
      <c r="F206" s="7"/>
      <c r="G206" s="7"/>
    </row>
    <row r="207" spans="1:7" x14ac:dyDescent="0.3">
      <c r="A207" s="7"/>
      <c r="B207" s="7"/>
      <c r="C207" s="7"/>
      <c r="D207" s="7"/>
      <c r="E207" s="8"/>
      <c r="F207" s="7"/>
      <c r="G207" s="7"/>
    </row>
    <row r="208" spans="1:7" x14ac:dyDescent="0.3">
      <c r="A208" s="7"/>
      <c r="B208" s="7"/>
      <c r="C208" s="7"/>
      <c r="D208" s="7"/>
      <c r="E208" s="8"/>
      <c r="F208" s="7"/>
      <c r="G208" s="7"/>
    </row>
    <row r="209" spans="1:7" x14ac:dyDescent="0.3">
      <c r="A209" s="7"/>
      <c r="B209" s="7"/>
      <c r="C209" s="7"/>
      <c r="D209" s="7"/>
      <c r="E209" s="8"/>
      <c r="F209" s="7"/>
      <c r="G209" s="7"/>
    </row>
    <row r="210" spans="1:7" x14ac:dyDescent="0.3">
      <c r="A210" s="7"/>
      <c r="B210" s="7"/>
      <c r="C210" s="7"/>
      <c r="D210" s="7"/>
      <c r="E210" s="8"/>
      <c r="F210" s="7"/>
      <c r="G210" s="7"/>
    </row>
    <row r="211" spans="1:7" x14ac:dyDescent="0.3">
      <c r="A211" s="7"/>
      <c r="B211" s="7"/>
      <c r="C211" s="7"/>
      <c r="D211" s="7"/>
      <c r="E211" s="8"/>
      <c r="F211" s="7"/>
      <c r="G211" s="7"/>
    </row>
    <row r="212" spans="1:7" x14ac:dyDescent="0.3">
      <c r="A212" s="7"/>
      <c r="B212" s="7"/>
      <c r="C212" s="7"/>
      <c r="D212" s="7"/>
      <c r="E212" s="8"/>
      <c r="F212" s="7"/>
      <c r="G212" s="7"/>
    </row>
    <row r="213" spans="1:7" x14ac:dyDescent="0.3">
      <c r="A213" s="7"/>
      <c r="B213" s="7"/>
      <c r="C213" s="7"/>
      <c r="D213" s="7"/>
      <c r="E213" s="8"/>
      <c r="F213" s="7"/>
      <c r="G213" s="7"/>
    </row>
    <row r="214" spans="1:7" x14ac:dyDescent="0.3">
      <c r="A214" s="7"/>
      <c r="B214" s="7"/>
      <c r="C214" s="7"/>
      <c r="D214" s="7"/>
      <c r="E214" s="8"/>
      <c r="F214" s="7"/>
      <c r="G214" s="7"/>
    </row>
    <row r="215" spans="1:7" x14ac:dyDescent="0.3">
      <c r="A215" s="7"/>
      <c r="B215" s="7"/>
      <c r="C215" s="7"/>
      <c r="D215" s="7"/>
      <c r="E215" s="8"/>
      <c r="F215" s="7"/>
      <c r="G215" s="7"/>
    </row>
    <row r="216" spans="1:7" x14ac:dyDescent="0.3">
      <c r="A216" s="7"/>
      <c r="B216" s="7"/>
      <c r="C216" s="7"/>
      <c r="D216" s="7"/>
      <c r="E216" s="8"/>
      <c r="F216" s="7"/>
      <c r="G216" s="7"/>
    </row>
    <row r="217" spans="1:7" x14ac:dyDescent="0.3">
      <c r="A217" s="7"/>
      <c r="B217" s="7"/>
      <c r="C217" s="7"/>
      <c r="D217" s="7"/>
      <c r="E217" s="8"/>
      <c r="F217" s="7"/>
      <c r="G217" s="7"/>
    </row>
    <row r="218" spans="1:7" x14ac:dyDescent="0.3">
      <c r="A218" s="7"/>
      <c r="B218" s="7"/>
      <c r="C218" s="7"/>
      <c r="D218" s="7"/>
      <c r="E218" s="8"/>
      <c r="F218" s="7"/>
      <c r="G218" s="7"/>
    </row>
    <row r="219" spans="1:7" x14ac:dyDescent="0.3">
      <c r="A219" s="7"/>
      <c r="B219" s="7"/>
      <c r="C219" s="7"/>
      <c r="D219" s="7"/>
      <c r="E219" s="8"/>
      <c r="F219" s="7"/>
      <c r="G219" s="7"/>
    </row>
    <row r="220" spans="1:7" x14ac:dyDescent="0.3">
      <c r="A220" s="7"/>
      <c r="B220" s="7"/>
      <c r="C220" s="7"/>
      <c r="D220" s="7"/>
      <c r="E220" s="8"/>
      <c r="F220" s="7"/>
      <c r="G220" s="7"/>
    </row>
    <row r="221" spans="1:7" x14ac:dyDescent="0.3">
      <c r="A221" s="7"/>
      <c r="B221" s="7"/>
      <c r="C221" s="7"/>
      <c r="D221" s="7"/>
      <c r="E221" s="8"/>
      <c r="F221" s="7"/>
      <c r="G221" s="7"/>
    </row>
    <row r="222" spans="1:7" x14ac:dyDescent="0.3">
      <c r="A222" s="7"/>
      <c r="B222" s="7"/>
      <c r="C222" s="7"/>
      <c r="D222" s="7"/>
      <c r="E222" s="8"/>
      <c r="F222" s="7"/>
      <c r="G222" s="7"/>
    </row>
    <row r="223" spans="1:7" x14ac:dyDescent="0.3">
      <c r="A223" s="7"/>
      <c r="B223" s="7"/>
      <c r="C223" s="7"/>
      <c r="D223" s="7"/>
      <c r="E223" s="8"/>
      <c r="F223" s="7"/>
      <c r="G223" s="7"/>
    </row>
    <row r="224" spans="1:7" x14ac:dyDescent="0.3">
      <c r="A224" s="7"/>
      <c r="B224" s="7"/>
      <c r="C224" s="7"/>
      <c r="D224" s="7"/>
      <c r="E224" s="8"/>
      <c r="F224" s="7"/>
      <c r="G224" s="7"/>
    </row>
    <row r="225" spans="1:7" x14ac:dyDescent="0.3">
      <c r="A225" s="7"/>
      <c r="B225" s="7"/>
      <c r="C225" s="7"/>
      <c r="D225" s="7"/>
      <c r="E225" s="8"/>
      <c r="F225" s="7"/>
      <c r="G225" s="7"/>
    </row>
    <row r="226" spans="1:7" x14ac:dyDescent="0.3">
      <c r="A226" s="7"/>
      <c r="B226" s="7"/>
      <c r="C226" s="7"/>
      <c r="D226" s="7"/>
      <c r="E226" s="8"/>
      <c r="F226" s="7"/>
      <c r="G226" s="7"/>
    </row>
    <row r="227" spans="1:7" x14ac:dyDescent="0.3">
      <c r="A227" s="7"/>
      <c r="B227" s="7"/>
      <c r="C227" s="7"/>
      <c r="D227" s="7"/>
      <c r="E227" s="8"/>
      <c r="F227" s="7"/>
      <c r="G227" s="7"/>
    </row>
    <row r="228" spans="1:7" x14ac:dyDescent="0.3">
      <c r="A228" s="7"/>
      <c r="B228" s="7"/>
      <c r="C228" s="7"/>
      <c r="D228" s="7"/>
      <c r="E228" s="8"/>
      <c r="F228" s="7"/>
      <c r="G228" s="7"/>
    </row>
    <row r="229" spans="1:7" x14ac:dyDescent="0.3">
      <c r="A229" s="7"/>
      <c r="B229" s="7"/>
      <c r="C229" s="7"/>
      <c r="D229" s="7"/>
      <c r="E229" s="8"/>
      <c r="F229" s="7"/>
      <c r="G229" s="7"/>
    </row>
    <row r="230" spans="1:7" x14ac:dyDescent="0.3">
      <c r="A230" s="7"/>
      <c r="B230" s="7"/>
      <c r="C230" s="7"/>
      <c r="D230" s="7"/>
      <c r="E230" s="8"/>
      <c r="F230" s="7"/>
      <c r="G230" s="7"/>
    </row>
    <row r="231" spans="1:7" x14ac:dyDescent="0.3">
      <c r="A231" s="7"/>
      <c r="B231" s="7"/>
      <c r="C231" s="7"/>
      <c r="D231" s="7"/>
      <c r="E231" s="8"/>
      <c r="F231" s="7"/>
      <c r="G231" s="7"/>
    </row>
    <row r="232" spans="1:7" x14ac:dyDescent="0.3">
      <c r="A232" s="7"/>
      <c r="B232" s="7"/>
      <c r="C232" s="7"/>
      <c r="D232" s="7"/>
      <c r="E232" s="8"/>
      <c r="F232" s="7"/>
      <c r="G232" s="7"/>
    </row>
    <row r="233" spans="1:7" x14ac:dyDescent="0.3">
      <c r="A233" s="7"/>
      <c r="B233" s="7"/>
      <c r="C233" s="7"/>
      <c r="D233" s="7"/>
      <c r="E233" s="8"/>
      <c r="F233" s="7"/>
      <c r="G233" s="7"/>
    </row>
    <row r="234" spans="1:7" x14ac:dyDescent="0.3">
      <c r="A234" s="7"/>
      <c r="B234" s="7"/>
      <c r="C234" s="7"/>
      <c r="D234" s="7"/>
      <c r="E234" s="8"/>
      <c r="F234" s="7"/>
      <c r="G234" s="7"/>
    </row>
    <row r="235" spans="1:7" x14ac:dyDescent="0.3">
      <c r="A235" s="7"/>
      <c r="B235" s="7"/>
      <c r="C235" s="7"/>
      <c r="D235" s="7"/>
      <c r="E235" s="8"/>
      <c r="F235" s="7"/>
      <c r="G235" s="7"/>
    </row>
    <row r="236" spans="1:7" x14ac:dyDescent="0.3">
      <c r="A236" s="7"/>
      <c r="B236" s="7"/>
      <c r="C236" s="7"/>
      <c r="D236" s="7"/>
      <c r="E236" s="8"/>
      <c r="F236" s="7"/>
      <c r="G236" s="7"/>
    </row>
    <row r="237" spans="1:7" x14ac:dyDescent="0.3">
      <c r="A237" s="7"/>
      <c r="B237" s="7"/>
      <c r="C237" s="7"/>
      <c r="D237" s="7"/>
      <c r="E237" s="8"/>
      <c r="F237" s="7"/>
      <c r="G237" s="7"/>
    </row>
    <row r="238" spans="1:7" x14ac:dyDescent="0.3">
      <c r="A238" s="7"/>
      <c r="B238" s="7"/>
      <c r="C238" s="7"/>
      <c r="D238" s="7"/>
      <c r="E238" s="8"/>
      <c r="F238" s="7"/>
      <c r="G238" s="7"/>
    </row>
    <row r="239" spans="1:7" x14ac:dyDescent="0.3">
      <c r="A239" s="7"/>
      <c r="B239" s="7"/>
      <c r="C239" s="7"/>
      <c r="D239" s="7"/>
      <c r="E239" s="8"/>
      <c r="F239" s="7"/>
      <c r="G239" s="7"/>
    </row>
    <row r="240" spans="1:7" x14ac:dyDescent="0.3">
      <c r="A240" s="7"/>
      <c r="B240" s="7"/>
      <c r="C240" s="7"/>
      <c r="D240" s="7"/>
      <c r="E240" s="8"/>
      <c r="F240" s="7"/>
      <c r="G240" s="7"/>
    </row>
    <row r="241" spans="1:7" x14ac:dyDescent="0.3">
      <c r="A241" s="7"/>
      <c r="B241" s="7"/>
      <c r="C241" s="7"/>
      <c r="D241" s="7"/>
      <c r="E241" s="8"/>
      <c r="F241" s="7"/>
      <c r="G241" s="7"/>
    </row>
    <row r="242" spans="1:7" x14ac:dyDescent="0.3">
      <c r="A242" s="7"/>
      <c r="B242" s="7"/>
      <c r="C242" s="7"/>
      <c r="D242" s="7"/>
      <c r="E242" s="8"/>
      <c r="F242" s="7"/>
      <c r="G242" s="7"/>
    </row>
    <row r="243" spans="1:7" x14ac:dyDescent="0.3">
      <c r="A243" s="7"/>
      <c r="B243" s="7"/>
      <c r="C243" s="7"/>
      <c r="D243" s="7"/>
      <c r="E243" s="8"/>
      <c r="F243" s="7"/>
      <c r="G243" s="7"/>
    </row>
    <row r="244" spans="1:7" x14ac:dyDescent="0.3">
      <c r="A244" s="7"/>
      <c r="B244" s="7"/>
      <c r="C244" s="7"/>
      <c r="D244" s="7"/>
      <c r="E244" s="8"/>
      <c r="F244" s="7"/>
      <c r="G244" s="7"/>
    </row>
    <row r="245" spans="1:7" x14ac:dyDescent="0.3">
      <c r="A245" s="7"/>
      <c r="B245" s="7"/>
      <c r="C245" s="7"/>
      <c r="D245" s="7"/>
      <c r="E245" s="8"/>
      <c r="F245" s="7"/>
      <c r="G245" s="7"/>
    </row>
    <row r="246" spans="1:7" x14ac:dyDescent="0.3">
      <c r="A246" s="7"/>
      <c r="B246" s="7"/>
      <c r="C246" s="7"/>
      <c r="D246" s="7"/>
      <c r="E246" s="8"/>
      <c r="F246" s="7"/>
      <c r="G246" s="7"/>
    </row>
    <row r="247" spans="1:7" x14ac:dyDescent="0.3">
      <c r="A247" s="7"/>
      <c r="B247" s="7"/>
      <c r="C247" s="7"/>
      <c r="D247" s="7"/>
      <c r="E247" s="8"/>
      <c r="F247" s="7"/>
      <c r="G247" s="7"/>
    </row>
    <row r="248" spans="1:7" x14ac:dyDescent="0.3">
      <c r="A248" s="7"/>
      <c r="B248" s="7"/>
      <c r="C248" s="7"/>
      <c r="D248" s="7"/>
      <c r="E248" s="8"/>
      <c r="F248" s="7"/>
      <c r="G248" s="7"/>
    </row>
    <row r="249" spans="1:7" x14ac:dyDescent="0.3">
      <c r="A249" s="7"/>
      <c r="B249" s="7"/>
      <c r="C249" s="7"/>
      <c r="D249" s="7"/>
      <c r="E249" s="8"/>
      <c r="F249" s="7"/>
      <c r="G249" s="7"/>
    </row>
    <row r="250" spans="1:7" x14ac:dyDescent="0.3">
      <c r="A250" s="7"/>
      <c r="B250" s="7"/>
      <c r="C250" s="7"/>
      <c r="D250" s="7"/>
      <c r="E250" s="8"/>
      <c r="F250" s="7"/>
      <c r="G250" s="7"/>
    </row>
    <row r="251" spans="1:7" x14ac:dyDescent="0.3">
      <c r="A251" s="7"/>
      <c r="B251" s="7"/>
      <c r="C251" s="7"/>
      <c r="D251" s="7"/>
      <c r="E251" s="8"/>
      <c r="F251" s="7"/>
      <c r="G251" s="7"/>
    </row>
    <row r="252" spans="1:7" x14ac:dyDescent="0.3">
      <c r="A252" s="7"/>
      <c r="B252" s="7"/>
      <c r="C252" s="7"/>
      <c r="D252" s="7"/>
      <c r="E252" s="8"/>
      <c r="F252" s="7"/>
      <c r="G252" s="7"/>
    </row>
    <row r="253" spans="1:7" x14ac:dyDescent="0.3">
      <c r="A253" s="7"/>
      <c r="B253" s="7"/>
      <c r="C253" s="7"/>
      <c r="D253" s="7"/>
      <c r="E253" s="8"/>
      <c r="F253" s="7"/>
      <c r="G253" s="7"/>
    </row>
    <row r="254" spans="1:7" x14ac:dyDescent="0.3">
      <c r="A254" s="7"/>
      <c r="B254" s="7"/>
      <c r="C254" s="7"/>
      <c r="D254" s="7"/>
      <c r="E254" s="8"/>
      <c r="F254" s="7"/>
      <c r="G254" s="7"/>
    </row>
    <row r="255" spans="1:7" x14ac:dyDescent="0.3">
      <c r="A255" s="7"/>
      <c r="B255" s="7"/>
      <c r="C255" s="7"/>
      <c r="D255" s="7"/>
      <c r="E255" s="8"/>
      <c r="F255" s="7"/>
      <c r="G255" s="7"/>
    </row>
    <row r="256" spans="1:7" x14ac:dyDescent="0.3">
      <c r="A256" s="7"/>
      <c r="B256" s="7"/>
      <c r="C256" s="7"/>
      <c r="D256" s="7"/>
      <c r="E256" s="8"/>
      <c r="F256" s="7"/>
      <c r="G256" s="7"/>
    </row>
    <row r="257" spans="1:7" x14ac:dyDescent="0.3">
      <c r="A257" s="7"/>
      <c r="B257" s="7"/>
      <c r="C257" s="7"/>
      <c r="D257" s="7"/>
      <c r="E257" s="8"/>
      <c r="F257" s="7"/>
      <c r="G257" s="7"/>
    </row>
    <row r="258" spans="1:7" x14ac:dyDescent="0.3">
      <c r="A258" s="7"/>
      <c r="B258" s="7"/>
      <c r="C258" s="7"/>
      <c r="D258" s="7"/>
      <c r="E258" s="8"/>
      <c r="F258" s="7"/>
      <c r="G258" s="7"/>
    </row>
    <row r="259" spans="1:7" x14ac:dyDescent="0.3">
      <c r="A259" s="7"/>
      <c r="B259" s="7"/>
      <c r="C259" s="7"/>
      <c r="D259" s="7"/>
      <c r="E259" s="8"/>
      <c r="F259" s="7"/>
      <c r="G259" s="7"/>
    </row>
    <row r="260" spans="1:7" x14ac:dyDescent="0.3">
      <c r="A260" s="7"/>
      <c r="B260" s="7"/>
      <c r="C260" s="7"/>
      <c r="D260" s="7"/>
      <c r="E260" s="8"/>
      <c r="F260" s="7"/>
      <c r="G260" s="7"/>
    </row>
    <row r="261" spans="1:7" x14ac:dyDescent="0.3">
      <c r="A261" s="7"/>
      <c r="B261" s="7"/>
      <c r="C261" s="7"/>
      <c r="D261" s="7"/>
      <c r="E261" s="8"/>
      <c r="F261" s="7"/>
      <c r="G261" s="7"/>
    </row>
    <row r="262" spans="1:7" x14ac:dyDescent="0.3">
      <c r="A262" s="7"/>
      <c r="B262" s="7"/>
      <c r="C262" s="7"/>
      <c r="D262" s="7"/>
      <c r="E262" s="8"/>
      <c r="F262" s="7"/>
      <c r="G262" s="7"/>
    </row>
    <row r="263" spans="1:7" x14ac:dyDescent="0.3">
      <c r="A263" s="7"/>
      <c r="B263" s="7"/>
      <c r="C263" s="7"/>
      <c r="D263" s="7"/>
      <c r="E263" s="8"/>
      <c r="F263" s="7"/>
      <c r="G263" s="7"/>
    </row>
    <row r="264" spans="1:7" x14ac:dyDescent="0.3">
      <c r="A264" s="7"/>
      <c r="B264" s="7"/>
      <c r="C264" s="7"/>
      <c r="D264" s="7"/>
      <c r="E264" s="8"/>
      <c r="F264" s="7"/>
      <c r="G264" s="7"/>
    </row>
    <row r="265" spans="1:7" x14ac:dyDescent="0.3">
      <c r="A265" s="7"/>
      <c r="B265" s="7"/>
      <c r="C265" s="7"/>
      <c r="D265" s="7"/>
      <c r="E265" s="8"/>
      <c r="F265" s="7"/>
      <c r="G265" s="7"/>
    </row>
    <row r="266" spans="1:7" x14ac:dyDescent="0.3">
      <c r="A266" s="7"/>
      <c r="B266" s="7"/>
      <c r="C266" s="7"/>
      <c r="D266" s="7"/>
      <c r="E266" s="8"/>
      <c r="F266" s="7"/>
      <c r="G266" s="7"/>
    </row>
    <row r="267" spans="1:7" x14ac:dyDescent="0.3">
      <c r="A267" s="7"/>
      <c r="B267" s="7"/>
      <c r="C267" s="7"/>
      <c r="D267" s="7"/>
      <c r="E267" s="8"/>
      <c r="F267" s="7"/>
      <c r="G267" s="7"/>
    </row>
    <row r="268" spans="1:7" x14ac:dyDescent="0.3">
      <c r="A268" s="7"/>
      <c r="B268" s="7"/>
      <c r="C268" s="7"/>
      <c r="D268" s="7"/>
      <c r="E268" s="8"/>
      <c r="F268" s="7"/>
      <c r="G268" s="7"/>
    </row>
    <row r="269" spans="1:7" x14ac:dyDescent="0.3">
      <c r="A269" s="7"/>
      <c r="B269" s="7"/>
      <c r="C269" s="7"/>
      <c r="D269" s="7"/>
      <c r="E269" s="8"/>
      <c r="F269" s="7"/>
      <c r="G269" s="7"/>
    </row>
    <row r="270" spans="1:7" x14ac:dyDescent="0.3">
      <c r="A270" s="7"/>
      <c r="B270" s="7"/>
      <c r="C270" s="7"/>
      <c r="D270" s="7"/>
      <c r="E270" s="8"/>
      <c r="F270" s="7"/>
      <c r="G270" s="7"/>
    </row>
    <row r="271" spans="1:7" x14ac:dyDescent="0.3">
      <c r="A271" s="7"/>
      <c r="B271" s="7"/>
      <c r="C271" s="7"/>
      <c r="D271" s="7"/>
      <c r="E271" s="8"/>
      <c r="F271" s="7"/>
      <c r="G271" s="7"/>
    </row>
    <row r="272" spans="1:7" x14ac:dyDescent="0.3">
      <c r="A272" s="7"/>
      <c r="B272" s="7"/>
      <c r="C272" s="7"/>
      <c r="D272" s="7"/>
      <c r="E272" s="8"/>
      <c r="F272" s="7"/>
      <c r="G272" s="7"/>
    </row>
    <row r="273" spans="1:7" x14ac:dyDescent="0.3">
      <c r="A273" s="7"/>
      <c r="B273" s="7"/>
      <c r="C273" s="7"/>
      <c r="D273" s="7"/>
      <c r="E273" s="8"/>
      <c r="F273" s="7"/>
      <c r="G273" s="7"/>
    </row>
    <row r="274" spans="1:7" x14ac:dyDescent="0.3">
      <c r="A274" s="7"/>
      <c r="B274" s="7"/>
      <c r="C274" s="7"/>
      <c r="D274" s="7"/>
      <c r="E274" s="8"/>
      <c r="F274" s="7"/>
      <c r="G274" s="7"/>
    </row>
    <row r="275" spans="1:7" x14ac:dyDescent="0.3">
      <c r="A275" s="7"/>
      <c r="B275" s="7"/>
      <c r="C275" s="7"/>
      <c r="D275" s="7"/>
      <c r="E275" s="8"/>
      <c r="F275" s="7"/>
      <c r="G275" s="7"/>
    </row>
    <row r="276" spans="1:7" x14ac:dyDescent="0.3">
      <c r="A276" s="7"/>
      <c r="B276" s="7"/>
      <c r="C276" s="7"/>
      <c r="D276" s="7"/>
      <c r="E276" s="8"/>
      <c r="F276" s="7"/>
      <c r="G276" s="7"/>
    </row>
    <row r="277" spans="1:7" x14ac:dyDescent="0.3">
      <c r="A277" s="7"/>
      <c r="B277" s="7"/>
      <c r="C277" s="7"/>
      <c r="D277" s="7"/>
      <c r="E277" s="8"/>
      <c r="F277" s="7"/>
      <c r="G277" s="7"/>
    </row>
    <row r="278" spans="1:7" x14ac:dyDescent="0.3">
      <c r="A278" s="7"/>
      <c r="B278" s="7"/>
      <c r="C278" s="7"/>
      <c r="D278" s="7"/>
      <c r="E278" s="8"/>
      <c r="F278" s="7"/>
      <c r="G278" s="7"/>
    </row>
    <row r="279" spans="1:7" x14ac:dyDescent="0.3">
      <c r="A279" s="7"/>
      <c r="B279" s="7"/>
      <c r="C279" s="7"/>
      <c r="D279" s="7"/>
      <c r="E279" s="8"/>
      <c r="F279" s="7"/>
      <c r="G279" s="7"/>
    </row>
    <row r="280" spans="1:7" x14ac:dyDescent="0.3">
      <c r="A280" s="7"/>
      <c r="B280" s="7"/>
      <c r="C280" s="7"/>
      <c r="D280" s="7"/>
      <c r="E280" s="8"/>
      <c r="F280" s="7"/>
      <c r="G280" s="7"/>
    </row>
    <row r="281" spans="1:7" x14ac:dyDescent="0.3">
      <c r="A281" s="7"/>
      <c r="B281" s="7"/>
      <c r="C281" s="7"/>
      <c r="D281" s="7"/>
      <c r="E281" s="8"/>
      <c r="F281" s="7"/>
      <c r="G281" s="7"/>
    </row>
    <row r="282" spans="1:7" x14ac:dyDescent="0.3">
      <c r="A282" s="7"/>
      <c r="B282" s="7"/>
      <c r="C282" s="7"/>
      <c r="D282" s="7"/>
      <c r="E282" s="8"/>
      <c r="F282" s="7"/>
      <c r="G282" s="7"/>
    </row>
    <row r="283" spans="1:7" x14ac:dyDescent="0.3">
      <c r="A283" s="7"/>
      <c r="B283" s="7"/>
      <c r="C283" s="7"/>
      <c r="D283" s="7"/>
      <c r="E283" s="8"/>
      <c r="F283" s="7"/>
      <c r="G283" s="7"/>
    </row>
    <row r="284" spans="1:7" x14ac:dyDescent="0.3">
      <c r="A284" s="7"/>
      <c r="B284" s="7"/>
      <c r="C284" s="7"/>
      <c r="D284" s="7"/>
      <c r="E284" s="8"/>
      <c r="F284" s="7"/>
      <c r="G284" s="7"/>
    </row>
    <row r="285" spans="1:7" x14ac:dyDescent="0.3">
      <c r="A285" s="7"/>
      <c r="B285" s="7"/>
      <c r="C285" s="7"/>
      <c r="D285" s="7"/>
      <c r="E285" s="8"/>
      <c r="F285" s="7"/>
      <c r="G285" s="7"/>
    </row>
    <row r="286" spans="1:7" x14ac:dyDescent="0.3">
      <c r="A286" s="7"/>
      <c r="B286" s="7"/>
      <c r="C286" s="7"/>
      <c r="D286" s="7"/>
      <c r="E286" s="8"/>
      <c r="F286" s="7"/>
      <c r="G286" s="7"/>
    </row>
    <row r="287" spans="1:7" x14ac:dyDescent="0.3">
      <c r="A287" s="7"/>
      <c r="B287" s="7"/>
      <c r="C287" s="7"/>
      <c r="D287" s="7"/>
      <c r="E287" s="8"/>
      <c r="F287" s="7"/>
      <c r="G287" s="7"/>
    </row>
    <row r="288" spans="1:7" x14ac:dyDescent="0.3">
      <c r="A288" s="7"/>
      <c r="B288" s="7"/>
      <c r="C288" s="7"/>
      <c r="D288" s="7"/>
      <c r="E288" s="8"/>
      <c r="F288" s="7"/>
      <c r="G288" s="7"/>
    </row>
    <row r="289" spans="1:7" x14ac:dyDescent="0.3">
      <c r="A289" s="7"/>
      <c r="B289" s="7"/>
      <c r="C289" s="7"/>
      <c r="D289" s="7"/>
      <c r="E289" s="8"/>
      <c r="F289" s="7"/>
      <c r="G289" s="7"/>
    </row>
    <row r="290" spans="1:7" x14ac:dyDescent="0.3">
      <c r="A290" s="7"/>
      <c r="B290" s="7"/>
      <c r="C290" s="7"/>
      <c r="D290" s="7"/>
      <c r="E290" s="8"/>
      <c r="F290" s="7"/>
      <c r="G290" s="7"/>
    </row>
    <row r="291" spans="1:7" x14ac:dyDescent="0.3">
      <c r="A291" s="7"/>
      <c r="B291" s="7"/>
      <c r="C291" s="7"/>
      <c r="D291" s="7"/>
      <c r="E291" s="8"/>
      <c r="F291" s="7"/>
      <c r="G291" s="7"/>
    </row>
    <row r="292" spans="1:7" x14ac:dyDescent="0.3">
      <c r="A292" s="7"/>
      <c r="B292" s="7"/>
      <c r="C292" s="7"/>
      <c r="D292" s="7"/>
      <c r="E292" s="8"/>
      <c r="F292" s="7"/>
      <c r="G292" s="7"/>
    </row>
    <row r="293" spans="1:7" x14ac:dyDescent="0.3">
      <c r="A293" s="7"/>
      <c r="B293" s="7"/>
      <c r="C293" s="7"/>
      <c r="D293" s="7"/>
      <c r="E293" s="8"/>
      <c r="F293" s="7"/>
      <c r="G293" s="7"/>
    </row>
    <row r="294" spans="1:7" x14ac:dyDescent="0.3">
      <c r="A294" s="7"/>
      <c r="B294" s="7"/>
      <c r="C294" s="7"/>
      <c r="D294" s="7"/>
      <c r="E294" s="8"/>
      <c r="F294" s="7"/>
      <c r="G294" s="7"/>
    </row>
    <row r="295" spans="1:7" x14ac:dyDescent="0.3">
      <c r="A295" s="7"/>
      <c r="B295" s="7"/>
      <c r="C295" s="7"/>
      <c r="D295" s="7"/>
      <c r="E295" s="8"/>
      <c r="F295" s="7"/>
      <c r="G295" s="7"/>
    </row>
    <row r="296" spans="1:7" x14ac:dyDescent="0.3">
      <c r="A296" s="7"/>
      <c r="B296" s="7"/>
      <c r="C296" s="7"/>
      <c r="D296" s="7"/>
      <c r="E296" s="8"/>
      <c r="F296" s="7"/>
      <c r="G296" s="7"/>
    </row>
    <row r="297" spans="1:7" x14ac:dyDescent="0.3">
      <c r="A297" s="7"/>
      <c r="B297" s="7"/>
      <c r="C297" s="7"/>
      <c r="D297" s="7"/>
      <c r="E297" s="8"/>
      <c r="F297" s="7"/>
      <c r="G297" s="7"/>
    </row>
    <row r="298" spans="1:7" x14ac:dyDescent="0.3">
      <c r="A298" s="7"/>
      <c r="B298" s="7"/>
      <c r="C298" s="7"/>
      <c r="D298" s="7"/>
      <c r="E298" s="8"/>
      <c r="F298" s="7"/>
      <c r="G298" s="7"/>
    </row>
    <row r="299" spans="1:7" x14ac:dyDescent="0.3">
      <c r="A299" s="7"/>
      <c r="B299" s="7"/>
      <c r="C299" s="7"/>
      <c r="D299" s="7"/>
      <c r="E299" s="8"/>
      <c r="F299" s="7"/>
      <c r="G299" s="7"/>
    </row>
    <row r="300" spans="1:7" x14ac:dyDescent="0.3">
      <c r="A300" s="7"/>
      <c r="B300" s="7"/>
      <c r="C300" s="7"/>
      <c r="D300" s="7"/>
      <c r="E300" s="8"/>
      <c r="F300" s="7"/>
      <c r="G300" s="7"/>
    </row>
    <row r="301" spans="1:7" x14ac:dyDescent="0.3">
      <c r="A301" s="7"/>
      <c r="B301" s="7"/>
      <c r="C301" s="7"/>
      <c r="D301" s="7"/>
      <c r="E301" s="8"/>
      <c r="F301" s="7"/>
      <c r="G301" s="7"/>
    </row>
    <row r="302" spans="1:7" x14ac:dyDescent="0.3">
      <c r="A302" s="7"/>
      <c r="B302" s="7"/>
      <c r="C302" s="7"/>
      <c r="D302" s="7"/>
      <c r="E302" s="8"/>
      <c r="F302" s="7"/>
      <c r="G302" s="7"/>
    </row>
    <row r="303" spans="1:7" x14ac:dyDescent="0.3">
      <c r="A303" s="9"/>
      <c r="B303" s="9"/>
      <c r="C303" s="9"/>
      <c r="D303" s="9"/>
      <c r="E303" s="10"/>
      <c r="F303" s="9"/>
      <c r="G303" s="9"/>
    </row>
    <row r="304" spans="1:7" x14ac:dyDescent="0.3">
      <c r="A304" s="9"/>
      <c r="B304" s="9"/>
      <c r="C304" s="9"/>
      <c r="D304" s="9"/>
      <c r="E304" s="10"/>
      <c r="F304" s="9"/>
      <c r="G304" s="9"/>
    </row>
  </sheetData>
  <autoFilter ref="A1:G52" xr:uid="{F52201AB-FBB6-469F-BA87-DCAAB2F4E45F}"/>
  <phoneticPr fontId="1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2B87-04DC-47C2-B32E-1C4351B3EC79}">
  <dimension ref="A1:G290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8.7109375" style="6" bestFit="1" customWidth="1"/>
    <col min="2" max="2" width="14.140625" style="6" bestFit="1" customWidth="1"/>
    <col min="3" max="3" width="24.140625" style="6" customWidth="1"/>
    <col min="4" max="4" width="22.7109375" style="6" bestFit="1" customWidth="1"/>
    <col min="5" max="5" width="19.42578125" style="45" customWidth="1"/>
    <col min="6" max="6" width="19.5703125" style="46" customWidth="1"/>
    <col min="7" max="7" width="18" style="6" customWidth="1"/>
    <col min="8" max="16384" width="9.140625" style="6"/>
  </cols>
  <sheetData>
    <row r="1" spans="1:7" s="5" customFormat="1" ht="56.25" x14ac:dyDescent="0.3">
      <c r="A1" s="1" t="s">
        <v>0</v>
      </c>
      <c r="B1" s="2" t="s">
        <v>1</v>
      </c>
      <c r="C1" s="2" t="s">
        <v>2</v>
      </c>
      <c r="D1" s="2" t="s">
        <v>3</v>
      </c>
      <c r="E1" s="43" t="s">
        <v>4</v>
      </c>
      <c r="F1" s="43" t="s">
        <v>5</v>
      </c>
      <c r="G1" s="4" t="s">
        <v>6</v>
      </c>
    </row>
    <row r="2" spans="1:7" s="39" customFormat="1" x14ac:dyDescent="0.3">
      <c r="A2" s="38" t="s">
        <v>341</v>
      </c>
      <c r="B2" s="49" t="s">
        <v>342</v>
      </c>
      <c r="C2" s="50" t="s">
        <v>343</v>
      </c>
      <c r="D2" s="50" t="s">
        <v>17</v>
      </c>
      <c r="E2" s="51">
        <v>0</v>
      </c>
      <c r="F2" s="52">
        <v>4</v>
      </c>
      <c r="G2" s="50" t="s">
        <v>319</v>
      </c>
    </row>
    <row r="3" spans="1:7" s="39" customFormat="1" x14ac:dyDescent="0.3">
      <c r="A3" s="13" t="s">
        <v>341</v>
      </c>
      <c r="B3" s="50" t="s">
        <v>344</v>
      </c>
      <c r="C3" s="50" t="s">
        <v>345</v>
      </c>
      <c r="D3" s="50" t="s">
        <v>17</v>
      </c>
      <c r="E3" s="51">
        <v>22</v>
      </c>
      <c r="F3" s="52">
        <v>0</v>
      </c>
      <c r="G3" s="53" t="s">
        <v>247</v>
      </c>
    </row>
    <row r="4" spans="1:7" x14ac:dyDescent="0.3">
      <c r="A4" s="13" t="s">
        <v>341</v>
      </c>
      <c r="B4" s="13" t="s">
        <v>346</v>
      </c>
      <c r="C4" s="13" t="s">
        <v>192</v>
      </c>
      <c r="D4" s="13" t="s">
        <v>59</v>
      </c>
      <c r="E4" s="41">
        <v>16</v>
      </c>
      <c r="F4" s="41">
        <v>0</v>
      </c>
      <c r="G4" s="13" t="s">
        <v>91</v>
      </c>
    </row>
    <row r="5" spans="1:7" x14ac:dyDescent="0.3">
      <c r="A5" s="13" t="s">
        <v>341</v>
      </c>
      <c r="B5" s="13" t="s">
        <v>347</v>
      </c>
      <c r="C5" s="13" t="s">
        <v>192</v>
      </c>
      <c r="D5" s="13" t="s">
        <v>59</v>
      </c>
      <c r="E5" s="41">
        <v>16</v>
      </c>
      <c r="F5" s="41">
        <v>0</v>
      </c>
      <c r="G5" s="13" t="s">
        <v>91</v>
      </c>
    </row>
    <row r="6" spans="1:7" x14ac:dyDescent="0.3">
      <c r="A6" s="13" t="s">
        <v>341</v>
      </c>
      <c r="B6" s="34" t="s">
        <v>348</v>
      </c>
      <c r="C6" s="13" t="s">
        <v>12</v>
      </c>
      <c r="D6" s="13" t="s">
        <v>349</v>
      </c>
      <c r="E6" s="41">
        <v>0</v>
      </c>
      <c r="F6" s="41">
        <v>8</v>
      </c>
      <c r="G6" s="13" t="s">
        <v>91</v>
      </c>
    </row>
    <row r="7" spans="1:7" x14ac:dyDescent="0.3">
      <c r="A7" s="13" t="s">
        <v>341</v>
      </c>
      <c r="B7" s="13" t="s">
        <v>350</v>
      </c>
      <c r="C7" s="13" t="s">
        <v>16</v>
      </c>
      <c r="D7" s="13" t="s">
        <v>17</v>
      </c>
      <c r="E7" s="41">
        <f>111*(3/5)</f>
        <v>66.599999999999994</v>
      </c>
      <c r="F7" s="41">
        <v>0</v>
      </c>
      <c r="G7" s="13" t="s">
        <v>247</v>
      </c>
    </row>
    <row r="8" spans="1:7" x14ac:dyDescent="0.3">
      <c r="A8" s="13" t="s">
        <v>341</v>
      </c>
      <c r="B8" s="13" t="s">
        <v>351</v>
      </c>
      <c r="C8" s="13" t="s">
        <v>408</v>
      </c>
      <c r="D8" s="13" t="s">
        <v>85</v>
      </c>
      <c r="E8" s="41">
        <f>74-16</f>
        <v>58</v>
      </c>
      <c r="F8" s="41">
        <v>0</v>
      </c>
      <c r="G8" s="13" t="s">
        <v>247</v>
      </c>
    </row>
    <row r="9" spans="1:7" s="39" customFormat="1" x14ac:dyDescent="0.3">
      <c r="A9" s="13" t="s">
        <v>341</v>
      </c>
      <c r="B9" s="49" t="s">
        <v>352</v>
      </c>
      <c r="C9" s="50" t="s">
        <v>411</v>
      </c>
      <c r="D9" s="50" t="s">
        <v>24</v>
      </c>
      <c r="E9" s="51">
        <v>0</v>
      </c>
      <c r="F9" s="52">
        <v>16</v>
      </c>
      <c r="G9" s="53" t="s">
        <v>247</v>
      </c>
    </row>
    <row r="10" spans="1:7" x14ac:dyDescent="0.3">
      <c r="A10" s="13" t="s">
        <v>341</v>
      </c>
      <c r="B10" s="13" t="s">
        <v>353</v>
      </c>
      <c r="C10" s="13" t="s">
        <v>409</v>
      </c>
      <c r="D10" s="13" t="s">
        <v>85</v>
      </c>
      <c r="E10" s="41">
        <v>77</v>
      </c>
      <c r="F10" s="41">
        <v>0</v>
      </c>
      <c r="G10" s="13" t="s">
        <v>247</v>
      </c>
    </row>
    <row r="11" spans="1:7" x14ac:dyDescent="0.3">
      <c r="A11" s="13" t="s">
        <v>341</v>
      </c>
      <c r="B11" s="13" t="s">
        <v>354</v>
      </c>
      <c r="C11" s="13" t="s">
        <v>355</v>
      </c>
      <c r="D11" s="13" t="s">
        <v>105</v>
      </c>
      <c r="E11" s="41">
        <v>68</v>
      </c>
      <c r="F11" s="41">
        <v>0</v>
      </c>
      <c r="G11" s="53" t="s">
        <v>247</v>
      </c>
    </row>
    <row r="12" spans="1:7" x14ac:dyDescent="0.3">
      <c r="A12" s="13" t="s">
        <v>341</v>
      </c>
      <c r="B12" s="13" t="s">
        <v>356</v>
      </c>
      <c r="C12" s="13" t="s">
        <v>407</v>
      </c>
      <c r="D12" s="13" t="s">
        <v>85</v>
      </c>
      <c r="E12" s="41">
        <v>68</v>
      </c>
      <c r="F12" s="41"/>
      <c r="G12" s="48" t="s">
        <v>247</v>
      </c>
    </row>
    <row r="13" spans="1:7" x14ac:dyDescent="0.3">
      <c r="A13" s="13" t="s">
        <v>341</v>
      </c>
      <c r="B13" s="48" t="s">
        <v>410</v>
      </c>
      <c r="C13" s="13" t="s">
        <v>104</v>
      </c>
      <c r="D13" s="13" t="s">
        <v>105</v>
      </c>
      <c r="E13" s="41">
        <v>8</v>
      </c>
      <c r="F13" s="41"/>
      <c r="G13" s="48" t="s">
        <v>247</v>
      </c>
    </row>
    <row r="14" spans="1:7" x14ac:dyDescent="0.3">
      <c r="A14" s="13" t="s">
        <v>341</v>
      </c>
      <c r="B14" s="13" t="s">
        <v>357</v>
      </c>
      <c r="C14" s="13" t="s">
        <v>407</v>
      </c>
      <c r="D14" s="13" t="s">
        <v>85</v>
      </c>
      <c r="E14" s="41">
        <f>100.7-42</f>
        <v>58.7</v>
      </c>
      <c r="F14" s="41">
        <v>0</v>
      </c>
      <c r="G14" s="13" t="s">
        <v>247</v>
      </c>
    </row>
    <row r="15" spans="1:7" x14ac:dyDescent="0.3">
      <c r="A15" s="13" t="s">
        <v>341</v>
      </c>
      <c r="B15" s="13" t="s">
        <v>358</v>
      </c>
      <c r="C15" s="13" t="s">
        <v>407</v>
      </c>
      <c r="D15" s="13" t="s">
        <v>85</v>
      </c>
      <c r="E15" s="41">
        <v>42</v>
      </c>
      <c r="F15" s="41">
        <v>0</v>
      </c>
      <c r="G15" s="13" t="s">
        <v>247</v>
      </c>
    </row>
    <row r="16" spans="1:7" x14ac:dyDescent="0.3">
      <c r="A16" s="13" t="s">
        <v>341</v>
      </c>
      <c r="B16" s="13" t="s">
        <v>359</v>
      </c>
      <c r="C16" s="13" t="s">
        <v>360</v>
      </c>
      <c r="D16" s="13" t="s">
        <v>105</v>
      </c>
      <c r="E16" s="41">
        <v>45</v>
      </c>
      <c r="F16" s="41">
        <v>0</v>
      </c>
      <c r="G16" s="13" t="s">
        <v>247</v>
      </c>
    </row>
    <row r="17" spans="1:7" x14ac:dyDescent="0.3">
      <c r="A17" s="13" t="s">
        <v>341</v>
      </c>
      <c r="B17" s="13" t="s">
        <v>404</v>
      </c>
      <c r="C17" s="13" t="s">
        <v>361</v>
      </c>
      <c r="D17" s="13" t="s">
        <v>17</v>
      </c>
      <c r="E17" s="41">
        <v>22</v>
      </c>
      <c r="F17" s="41">
        <v>0</v>
      </c>
      <c r="G17" s="13" t="s">
        <v>247</v>
      </c>
    </row>
    <row r="18" spans="1:7" x14ac:dyDescent="0.3">
      <c r="A18" s="13" t="s">
        <v>341</v>
      </c>
      <c r="B18" s="34" t="s">
        <v>362</v>
      </c>
      <c r="C18" s="13" t="s">
        <v>363</v>
      </c>
      <c r="D18" s="13" t="s">
        <v>17</v>
      </c>
      <c r="E18" s="41">
        <v>0</v>
      </c>
      <c r="F18" s="41">
        <v>4</v>
      </c>
      <c r="G18" s="13" t="s">
        <v>319</v>
      </c>
    </row>
    <row r="19" spans="1:7" x14ac:dyDescent="0.3">
      <c r="A19" s="40" t="s">
        <v>364</v>
      </c>
      <c r="B19" s="13" t="s">
        <v>365</v>
      </c>
      <c r="C19" s="13" t="s">
        <v>366</v>
      </c>
      <c r="D19" s="13" t="s">
        <v>17</v>
      </c>
      <c r="E19" s="41">
        <v>12</v>
      </c>
      <c r="F19" s="41">
        <v>0</v>
      </c>
      <c r="G19" s="13" t="s">
        <v>46</v>
      </c>
    </row>
    <row r="20" spans="1:7" x14ac:dyDescent="0.3">
      <c r="A20" s="40" t="s">
        <v>364</v>
      </c>
      <c r="B20" s="13" t="s">
        <v>367</v>
      </c>
      <c r="C20" s="13" t="s">
        <v>368</v>
      </c>
      <c r="D20" s="13" t="s">
        <v>17</v>
      </c>
      <c r="E20" s="41">
        <v>6</v>
      </c>
      <c r="F20" s="41">
        <v>0</v>
      </c>
      <c r="G20" s="13" t="s">
        <v>46</v>
      </c>
    </row>
    <row r="21" spans="1:7" x14ac:dyDescent="0.3">
      <c r="A21" s="40" t="s">
        <v>364</v>
      </c>
      <c r="B21" s="34" t="s">
        <v>369</v>
      </c>
      <c r="C21" s="13" t="s">
        <v>45</v>
      </c>
      <c r="D21" s="13" t="s">
        <v>17</v>
      </c>
      <c r="E21" s="41">
        <v>0</v>
      </c>
      <c r="F21" s="41">
        <v>2</v>
      </c>
      <c r="G21" s="13" t="s">
        <v>46</v>
      </c>
    </row>
    <row r="22" spans="1:7" x14ac:dyDescent="0.3">
      <c r="A22" s="40" t="s">
        <v>364</v>
      </c>
      <c r="B22" s="13" t="s">
        <v>370</v>
      </c>
      <c r="C22" s="13" t="s">
        <v>371</v>
      </c>
      <c r="D22" s="13" t="s">
        <v>17</v>
      </c>
      <c r="E22" s="41">
        <f>86-18</f>
        <v>68</v>
      </c>
      <c r="F22" s="41">
        <v>0</v>
      </c>
      <c r="G22" s="13" t="s">
        <v>46</v>
      </c>
    </row>
    <row r="23" spans="1:7" x14ac:dyDescent="0.3">
      <c r="A23" s="40" t="s">
        <v>364</v>
      </c>
      <c r="B23" s="13" t="s">
        <v>367</v>
      </c>
      <c r="C23" s="13" t="s">
        <v>372</v>
      </c>
      <c r="D23" s="13" t="s">
        <v>17</v>
      </c>
      <c r="E23" s="41">
        <v>12</v>
      </c>
      <c r="F23" s="41">
        <v>0</v>
      </c>
      <c r="G23" s="13" t="s">
        <v>46</v>
      </c>
    </row>
    <row r="24" spans="1:7" x14ac:dyDescent="0.3">
      <c r="A24" s="40" t="s">
        <v>364</v>
      </c>
      <c r="B24" s="13" t="s">
        <v>373</v>
      </c>
      <c r="C24" s="13" t="s">
        <v>374</v>
      </c>
      <c r="D24" s="13" t="s">
        <v>17</v>
      </c>
      <c r="E24" s="41">
        <f>108.3+45.3</f>
        <v>153.6</v>
      </c>
      <c r="F24" s="41">
        <v>0</v>
      </c>
      <c r="G24" s="13" t="s">
        <v>46</v>
      </c>
    </row>
    <row r="25" spans="1:7" x14ac:dyDescent="0.3">
      <c r="A25" s="40" t="s">
        <v>364</v>
      </c>
      <c r="B25" s="13" t="s">
        <v>375</v>
      </c>
      <c r="C25" s="13" t="s">
        <v>376</v>
      </c>
      <c r="D25" s="13" t="s">
        <v>105</v>
      </c>
      <c r="E25" s="41">
        <v>15</v>
      </c>
      <c r="F25" s="41">
        <v>0</v>
      </c>
      <c r="G25" s="13" t="s">
        <v>95</v>
      </c>
    </row>
    <row r="26" spans="1:7" x14ac:dyDescent="0.3">
      <c r="A26" s="40" t="s">
        <v>364</v>
      </c>
      <c r="B26" s="13" t="s">
        <v>377</v>
      </c>
      <c r="C26" s="13" t="s">
        <v>378</v>
      </c>
      <c r="D26" s="13" t="s">
        <v>105</v>
      </c>
      <c r="E26" s="41">
        <v>18</v>
      </c>
      <c r="F26" s="41">
        <v>0</v>
      </c>
      <c r="G26" s="13" t="s">
        <v>46</v>
      </c>
    </row>
    <row r="27" spans="1:7" x14ac:dyDescent="0.3">
      <c r="A27" s="40" t="s">
        <v>364</v>
      </c>
      <c r="B27" s="13" t="s">
        <v>379</v>
      </c>
      <c r="C27" s="13" t="s">
        <v>323</v>
      </c>
      <c r="D27" s="13" t="s">
        <v>105</v>
      </c>
      <c r="E27" s="41">
        <v>8</v>
      </c>
      <c r="F27" s="41">
        <v>0</v>
      </c>
      <c r="G27" s="13" t="s">
        <v>46</v>
      </c>
    </row>
    <row r="28" spans="1:7" x14ac:dyDescent="0.3">
      <c r="A28" s="40" t="s">
        <v>364</v>
      </c>
      <c r="B28" s="13" t="s">
        <v>380</v>
      </c>
      <c r="C28" s="13" t="s">
        <v>321</v>
      </c>
      <c r="D28" s="13" t="s">
        <v>17</v>
      </c>
      <c r="E28" s="41">
        <v>32</v>
      </c>
      <c r="F28" s="41">
        <v>0</v>
      </c>
      <c r="G28" s="13" t="s">
        <v>46</v>
      </c>
    </row>
    <row r="29" spans="1:7" x14ac:dyDescent="0.3">
      <c r="A29" s="40" t="s">
        <v>364</v>
      </c>
      <c r="B29" s="13" t="s">
        <v>381</v>
      </c>
      <c r="C29" s="13" t="s">
        <v>253</v>
      </c>
      <c r="D29" s="13" t="s">
        <v>17</v>
      </c>
      <c r="E29" s="41">
        <v>24</v>
      </c>
      <c r="F29" s="41">
        <v>0</v>
      </c>
      <c r="G29" s="13" t="s">
        <v>46</v>
      </c>
    </row>
    <row r="30" spans="1:7" x14ac:dyDescent="0.3">
      <c r="A30" s="40" t="s">
        <v>364</v>
      </c>
      <c r="B30" s="13" t="s">
        <v>382</v>
      </c>
      <c r="C30" s="13" t="s">
        <v>84</v>
      </c>
      <c r="D30" s="13" t="s">
        <v>85</v>
      </c>
      <c r="E30" s="41">
        <v>61</v>
      </c>
      <c r="F30" s="41">
        <v>0</v>
      </c>
      <c r="G30" s="13" t="s">
        <v>46</v>
      </c>
    </row>
    <row r="31" spans="1:7" x14ac:dyDescent="0.3">
      <c r="A31" s="40" t="s">
        <v>304</v>
      </c>
      <c r="B31" s="13" t="s">
        <v>383</v>
      </c>
      <c r="C31" s="13" t="s">
        <v>331</v>
      </c>
      <c r="D31" s="13" t="s">
        <v>17</v>
      </c>
      <c r="E31" s="41">
        <v>16</v>
      </c>
      <c r="F31" s="41">
        <v>0</v>
      </c>
      <c r="G31" s="13" t="s">
        <v>91</v>
      </c>
    </row>
    <row r="32" spans="1:7" x14ac:dyDescent="0.3">
      <c r="A32" s="40" t="s">
        <v>304</v>
      </c>
      <c r="B32" s="13" t="s">
        <v>384</v>
      </c>
      <c r="C32" s="13" t="s">
        <v>333</v>
      </c>
      <c r="D32" s="13" t="s">
        <v>17</v>
      </c>
      <c r="E32" s="41">
        <v>10</v>
      </c>
      <c r="F32" s="41">
        <v>0</v>
      </c>
      <c r="G32" s="13" t="s">
        <v>46</v>
      </c>
    </row>
    <row r="33" spans="1:7" x14ac:dyDescent="0.3">
      <c r="A33" s="40" t="s">
        <v>364</v>
      </c>
      <c r="B33" s="13" t="s">
        <v>385</v>
      </c>
      <c r="C33" s="13" t="s">
        <v>335</v>
      </c>
      <c r="D33" s="13" t="s">
        <v>59</v>
      </c>
      <c r="E33" s="41">
        <v>6</v>
      </c>
      <c r="F33" s="41">
        <v>0</v>
      </c>
      <c r="G33" s="13" t="s">
        <v>42</v>
      </c>
    </row>
    <row r="34" spans="1:7" x14ac:dyDescent="0.3">
      <c r="A34" s="40" t="s">
        <v>364</v>
      </c>
      <c r="B34" s="13" t="s">
        <v>386</v>
      </c>
      <c r="C34" s="13" t="s">
        <v>262</v>
      </c>
      <c r="D34" s="13" t="s">
        <v>59</v>
      </c>
      <c r="E34" s="41">
        <v>6</v>
      </c>
      <c r="F34" s="41">
        <v>0</v>
      </c>
      <c r="G34" s="13" t="s">
        <v>46</v>
      </c>
    </row>
    <row r="35" spans="1:7" x14ac:dyDescent="0.3">
      <c r="A35" s="40" t="s">
        <v>364</v>
      </c>
      <c r="B35" s="13" t="s">
        <v>387</v>
      </c>
      <c r="C35" s="13" t="s">
        <v>84</v>
      </c>
      <c r="D35" s="13" t="s">
        <v>85</v>
      </c>
      <c r="E35" s="41">
        <v>67</v>
      </c>
      <c r="F35" s="41">
        <v>0</v>
      </c>
      <c r="G35" s="13" t="s">
        <v>46</v>
      </c>
    </row>
    <row r="36" spans="1:7" x14ac:dyDescent="0.3">
      <c r="A36" s="40" t="s">
        <v>364</v>
      </c>
      <c r="B36" s="13" t="s">
        <v>388</v>
      </c>
      <c r="C36" s="13" t="s">
        <v>84</v>
      </c>
      <c r="D36" s="13" t="s">
        <v>85</v>
      </c>
      <c r="E36" s="41">
        <v>62</v>
      </c>
      <c r="F36" s="41">
        <v>0</v>
      </c>
      <c r="G36" s="13" t="s">
        <v>46</v>
      </c>
    </row>
    <row r="37" spans="1:7" x14ac:dyDescent="0.3">
      <c r="A37" s="40" t="s">
        <v>364</v>
      </c>
      <c r="B37" s="13" t="s">
        <v>389</v>
      </c>
      <c r="C37" s="13" t="s">
        <v>84</v>
      </c>
      <c r="D37" s="13" t="s">
        <v>85</v>
      </c>
      <c r="E37" s="41">
        <v>50</v>
      </c>
      <c r="F37" s="41">
        <v>0</v>
      </c>
      <c r="G37" s="13" t="s">
        <v>46</v>
      </c>
    </row>
    <row r="38" spans="1:7" x14ac:dyDescent="0.3">
      <c r="A38" s="40" t="s">
        <v>364</v>
      </c>
      <c r="B38" s="13" t="s">
        <v>390</v>
      </c>
      <c r="C38" s="13" t="s">
        <v>84</v>
      </c>
      <c r="D38" s="13" t="s">
        <v>85</v>
      </c>
      <c r="E38" s="41">
        <v>58</v>
      </c>
      <c r="F38" s="41">
        <v>0</v>
      </c>
      <c r="G38" s="13" t="s">
        <v>46</v>
      </c>
    </row>
    <row r="39" spans="1:7" x14ac:dyDescent="0.3">
      <c r="A39" s="7"/>
      <c r="B39" s="7"/>
      <c r="C39" s="7"/>
      <c r="D39" s="7"/>
      <c r="E39" s="33"/>
      <c r="F39" s="33"/>
      <c r="G39" s="7"/>
    </row>
    <row r="40" spans="1:7" x14ac:dyDescent="0.3">
      <c r="A40" s="7"/>
      <c r="B40" s="7"/>
      <c r="C40" s="7"/>
      <c r="D40" s="7"/>
      <c r="E40" s="33"/>
      <c r="F40" s="33"/>
      <c r="G40" s="7"/>
    </row>
    <row r="41" spans="1:7" x14ac:dyDescent="0.3">
      <c r="A41" s="7"/>
      <c r="B41" s="7"/>
      <c r="C41" s="7"/>
      <c r="D41" s="7"/>
      <c r="E41" s="33">
        <f>SUM(E2:E40)</f>
        <v>1251.9000000000001</v>
      </c>
      <c r="F41" s="33">
        <f>SUM(F2:F40)</f>
        <v>34</v>
      </c>
      <c r="G41" s="7"/>
    </row>
    <row r="42" spans="1:7" x14ac:dyDescent="0.3">
      <c r="A42" s="7"/>
      <c r="B42" s="7"/>
      <c r="C42" s="7"/>
      <c r="D42" s="7"/>
      <c r="E42" s="33"/>
      <c r="F42" s="33"/>
      <c r="G42" s="7"/>
    </row>
    <row r="43" spans="1:7" x14ac:dyDescent="0.3">
      <c r="A43" s="7"/>
      <c r="B43" s="7"/>
      <c r="C43" s="7"/>
      <c r="D43" s="7"/>
      <c r="E43" s="33"/>
      <c r="F43" s="33"/>
      <c r="G43" s="7"/>
    </row>
    <row r="44" spans="1:7" x14ac:dyDescent="0.3">
      <c r="A44" s="7"/>
      <c r="B44" s="7"/>
      <c r="C44" s="7"/>
      <c r="D44" s="7"/>
      <c r="E44" s="33"/>
      <c r="F44" s="33"/>
      <c r="G44" s="7"/>
    </row>
    <row r="45" spans="1:7" x14ac:dyDescent="0.3">
      <c r="A45" s="7"/>
      <c r="B45" s="7"/>
      <c r="C45" s="7"/>
      <c r="D45" s="7"/>
      <c r="E45" s="33"/>
      <c r="F45" s="33"/>
      <c r="G45" s="7"/>
    </row>
    <row r="46" spans="1:7" x14ac:dyDescent="0.3">
      <c r="A46" s="7"/>
      <c r="B46" s="7"/>
      <c r="C46" s="7"/>
      <c r="D46" s="7"/>
      <c r="E46" s="33"/>
      <c r="F46" s="33"/>
      <c r="G46" s="7"/>
    </row>
    <row r="47" spans="1:7" x14ac:dyDescent="0.3">
      <c r="A47" s="7"/>
      <c r="B47" s="7"/>
      <c r="C47" s="7"/>
      <c r="D47" s="7"/>
      <c r="E47" s="33"/>
      <c r="F47" s="33"/>
      <c r="G47" s="7"/>
    </row>
    <row r="48" spans="1:7" x14ac:dyDescent="0.3">
      <c r="A48" s="7"/>
      <c r="B48" s="7"/>
      <c r="C48" s="7"/>
      <c r="D48" s="7"/>
      <c r="E48" s="33"/>
      <c r="F48" s="33"/>
      <c r="G48" s="7"/>
    </row>
    <row r="49" spans="1:7" x14ac:dyDescent="0.3">
      <c r="A49" s="7"/>
      <c r="B49" s="7"/>
      <c r="C49" s="7"/>
      <c r="D49" s="7"/>
      <c r="E49" s="33"/>
      <c r="F49" s="33"/>
      <c r="G49" s="7"/>
    </row>
    <row r="50" spans="1:7" x14ac:dyDescent="0.3">
      <c r="A50" s="7"/>
      <c r="B50" s="7"/>
      <c r="C50" s="7"/>
      <c r="D50" s="7"/>
      <c r="E50" s="33"/>
      <c r="F50" s="33"/>
      <c r="G50" s="7"/>
    </row>
    <row r="51" spans="1:7" x14ac:dyDescent="0.3">
      <c r="A51" s="7"/>
      <c r="B51" s="7"/>
      <c r="C51" s="7"/>
      <c r="D51" s="7"/>
      <c r="E51" s="33"/>
      <c r="F51" s="33"/>
      <c r="G51" s="7"/>
    </row>
    <row r="52" spans="1:7" x14ac:dyDescent="0.3">
      <c r="A52" s="7"/>
      <c r="B52" s="7"/>
      <c r="C52" s="7"/>
      <c r="D52" s="7"/>
      <c r="E52" s="33"/>
      <c r="F52" s="33"/>
      <c r="G52" s="7"/>
    </row>
    <row r="53" spans="1:7" x14ac:dyDescent="0.3">
      <c r="A53" s="7"/>
      <c r="B53" s="7"/>
      <c r="C53" s="7"/>
      <c r="D53" s="7"/>
      <c r="E53" s="33"/>
      <c r="F53" s="33"/>
      <c r="G53" s="7"/>
    </row>
    <row r="54" spans="1:7" x14ac:dyDescent="0.3">
      <c r="A54" s="7"/>
      <c r="B54" s="7"/>
      <c r="C54" s="7"/>
      <c r="D54" s="7"/>
      <c r="E54" s="33"/>
      <c r="F54" s="33"/>
      <c r="G54" s="7"/>
    </row>
    <row r="55" spans="1:7" x14ac:dyDescent="0.3">
      <c r="A55" s="7"/>
      <c r="B55" s="7"/>
      <c r="C55" s="7"/>
      <c r="D55" s="7"/>
      <c r="E55" s="33"/>
      <c r="F55" s="33"/>
      <c r="G55" s="7"/>
    </row>
    <row r="56" spans="1:7" x14ac:dyDescent="0.3">
      <c r="A56" s="7"/>
      <c r="B56" s="7"/>
      <c r="C56" s="7"/>
      <c r="D56" s="7"/>
      <c r="E56" s="33"/>
      <c r="F56" s="33"/>
      <c r="G56" s="7"/>
    </row>
    <row r="57" spans="1:7" x14ac:dyDescent="0.3">
      <c r="A57" s="7"/>
      <c r="B57" s="7"/>
      <c r="C57" s="7"/>
      <c r="D57" s="7"/>
      <c r="E57" s="33"/>
      <c r="F57" s="33"/>
      <c r="G57" s="7"/>
    </row>
    <row r="58" spans="1:7" x14ac:dyDescent="0.3">
      <c r="A58" s="7"/>
      <c r="B58" s="7"/>
      <c r="C58" s="7"/>
      <c r="D58" s="7"/>
      <c r="E58" s="33"/>
      <c r="F58" s="33"/>
      <c r="G58" s="7"/>
    </row>
    <row r="59" spans="1:7" x14ac:dyDescent="0.3">
      <c r="A59" s="7"/>
      <c r="B59" s="7"/>
      <c r="C59" s="7"/>
      <c r="D59" s="7"/>
      <c r="E59" s="33"/>
      <c r="F59" s="33"/>
      <c r="G59" s="7"/>
    </row>
    <row r="60" spans="1:7" x14ac:dyDescent="0.3">
      <c r="A60" s="7"/>
      <c r="B60" s="7"/>
      <c r="C60" s="7"/>
      <c r="D60" s="7"/>
      <c r="E60" s="33"/>
      <c r="F60" s="33"/>
      <c r="G60" s="7"/>
    </row>
    <row r="61" spans="1:7" x14ac:dyDescent="0.3">
      <c r="A61" s="7"/>
      <c r="B61" s="7"/>
      <c r="C61" s="7"/>
      <c r="D61" s="7"/>
      <c r="E61" s="33"/>
      <c r="F61" s="33"/>
      <c r="G61" s="7"/>
    </row>
    <row r="62" spans="1:7" x14ac:dyDescent="0.3">
      <c r="A62" s="7"/>
      <c r="B62" s="7"/>
      <c r="C62" s="7"/>
      <c r="D62" s="7"/>
      <c r="E62" s="33"/>
      <c r="F62" s="33"/>
      <c r="G62" s="7"/>
    </row>
    <row r="63" spans="1:7" x14ac:dyDescent="0.3">
      <c r="A63" s="7"/>
      <c r="B63" s="7"/>
      <c r="C63" s="7"/>
      <c r="D63" s="7"/>
      <c r="E63" s="33"/>
      <c r="F63" s="33"/>
      <c r="G63" s="7"/>
    </row>
    <row r="64" spans="1:7" x14ac:dyDescent="0.3">
      <c r="A64" s="7"/>
      <c r="B64" s="7"/>
      <c r="C64" s="7"/>
      <c r="D64" s="7"/>
      <c r="E64" s="33"/>
      <c r="F64" s="33"/>
      <c r="G64" s="7"/>
    </row>
    <row r="65" spans="1:7" x14ac:dyDescent="0.3">
      <c r="A65" s="7"/>
      <c r="B65" s="7"/>
      <c r="C65" s="7"/>
      <c r="D65" s="7"/>
      <c r="E65" s="33"/>
      <c r="F65" s="33"/>
      <c r="G65" s="7"/>
    </row>
    <row r="66" spans="1:7" x14ac:dyDescent="0.3">
      <c r="A66" s="7"/>
      <c r="B66" s="7"/>
      <c r="C66" s="7"/>
      <c r="D66" s="7"/>
      <c r="E66" s="33"/>
      <c r="F66" s="33"/>
      <c r="G66" s="7"/>
    </row>
    <row r="67" spans="1:7" x14ac:dyDescent="0.3">
      <c r="A67" s="7"/>
      <c r="B67" s="7"/>
      <c r="C67" s="7"/>
      <c r="D67" s="7"/>
      <c r="E67" s="33"/>
      <c r="F67" s="33"/>
      <c r="G67" s="7"/>
    </row>
    <row r="68" spans="1:7" x14ac:dyDescent="0.3">
      <c r="A68" s="7"/>
      <c r="B68" s="7"/>
      <c r="C68" s="7"/>
      <c r="D68" s="7"/>
      <c r="E68" s="33"/>
      <c r="F68" s="33"/>
      <c r="G68" s="7"/>
    </row>
    <row r="69" spans="1:7" x14ac:dyDescent="0.3">
      <c r="A69" s="7"/>
      <c r="B69" s="7"/>
      <c r="C69" s="7"/>
      <c r="D69" s="7"/>
      <c r="E69" s="33"/>
      <c r="F69" s="33"/>
      <c r="G69" s="7"/>
    </row>
    <row r="70" spans="1:7" x14ac:dyDescent="0.3">
      <c r="A70" s="7"/>
      <c r="B70" s="7"/>
      <c r="C70" s="7"/>
      <c r="D70" s="7"/>
      <c r="E70" s="33"/>
      <c r="F70" s="33"/>
      <c r="G70" s="7"/>
    </row>
    <row r="71" spans="1:7" x14ac:dyDescent="0.3">
      <c r="A71" s="7"/>
      <c r="B71" s="7"/>
      <c r="C71" s="7"/>
      <c r="D71" s="7"/>
      <c r="E71" s="33"/>
      <c r="F71" s="33"/>
      <c r="G71" s="7"/>
    </row>
    <row r="72" spans="1:7" x14ac:dyDescent="0.3">
      <c r="A72" s="7"/>
      <c r="B72" s="7"/>
      <c r="C72" s="7"/>
      <c r="D72" s="7"/>
      <c r="E72" s="33"/>
      <c r="F72" s="33"/>
      <c r="G72" s="7"/>
    </row>
    <row r="73" spans="1:7" x14ac:dyDescent="0.3">
      <c r="A73" s="7"/>
      <c r="B73" s="7"/>
      <c r="C73" s="7"/>
      <c r="D73" s="7"/>
      <c r="E73" s="33"/>
      <c r="F73" s="33"/>
      <c r="G73" s="7"/>
    </row>
    <row r="74" spans="1:7" x14ac:dyDescent="0.3">
      <c r="A74" s="7"/>
      <c r="B74" s="7"/>
      <c r="C74" s="7"/>
      <c r="D74" s="7"/>
      <c r="E74" s="33"/>
      <c r="F74" s="33"/>
      <c r="G74" s="7"/>
    </row>
    <row r="75" spans="1:7" x14ac:dyDescent="0.3">
      <c r="A75" s="7"/>
      <c r="B75" s="7"/>
      <c r="C75" s="7"/>
      <c r="D75" s="7"/>
      <c r="E75" s="33"/>
      <c r="F75" s="33"/>
      <c r="G75" s="7"/>
    </row>
    <row r="76" spans="1:7" x14ac:dyDescent="0.3">
      <c r="A76" s="7"/>
      <c r="B76" s="7"/>
      <c r="C76" s="7"/>
      <c r="D76" s="7"/>
      <c r="E76" s="33"/>
      <c r="F76" s="33"/>
      <c r="G76" s="7"/>
    </row>
    <row r="77" spans="1:7" x14ac:dyDescent="0.3">
      <c r="A77" s="7"/>
      <c r="B77" s="7"/>
      <c r="C77" s="7"/>
      <c r="D77" s="7"/>
      <c r="E77" s="33"/>
      <c r="F77" s="33"/>
      <c r="G77" s="7"/>
    </row>
    <row r="78" spans="1:7" x14ac:dyDescent="0.3">
      <c r="A78" s="7"/>
      <c r="B78" s="7"/>
      <c r="C78" s="7"/>
      <c r="D78" s="7"/>
      <c r="E78" s="33"/>
      <c r="F78" s="33"/>
      <c r="G78" s="7"/>
    </row>
    <row r="79" spans="1:7" x14ac:dyDescent="0.3">
      <c r="A79" s="7"/>
      <c r="B79" s="7"/>
      <c r="C79" s="7"/>
      <c r="D79" s="7"/>
      <c r="E79" s="33"/>
      <c r="F79" s="33"/>
      <c r="G79" s="7"/>
    </row>
    <row r="80" spans="1:7" x14ac:dyDescent="0.3">
      <c r="A80" s="7"/>
      <c r="B80" s="7"/>
      <c r="C80" s="7"/>
      <c r="D80" s="7"/>
      <c r="E80" s="33"/>
      <c r="F80" s="33"/>
      <c r="G80" s="7"/>
    </row>
    <row r="81" spans="1:7" x14ac:dyDescent="0.3">
      <c r="A81" s="7"/>
      <c r="B81" s="7"/>
      <c r="C81" s="7"/>
      <c r="D81" s="7"/>
      <c r="E81" s="33"/>
      <c r="F81" s="33"/>
      <c r="G81" s="7"/>
    </row>
    <row r="82" spans="1:7" x14ac:dyDescent="0.3">
      <c r="A82" s="7"/>
      <c r="B82" s="7"/>
      <c r="C82" s="7"/>
      <c r="D82" s="7"/>
      <c r="E82" s="33"/>
      <c r="F82" s="33"/>
      <c r="G82" s="7"/>
    </row>
    <row r="83" spans="1:7" x14ac:dyDescent="0.3">
      <c r="A83" s="7"/>
      <c r="B83" s="7"/>
      <c r="C83" s="7"/>
      <c r="D83" s="7"/>
      <c r="E83" s="33"/>
      <c r="F83" s="33"/>
      <c r="G83" s="7"/>
    </row>
    <row r="84" spans="1:7" x14ac:dyDescent="0.3">
      <c r="A84" s="7"/>
      <c r="B84" s="7"/>
      <c r="C84" s="7"/>
      <c r="D84" s="7"/>
      <c r="E84" s="33"/>
      <c r="F84" s="33"/>
      <c r="G84" s="7"/>
    </row>
    <row r="85" spans="1:7" x14ac:dyDescent="0.3">
      <c r="A85" s="7"/>
      <c r="B85" s="7"/>
      <c r="C85" s="7"/>
      <c r="D85" s="7"/>
      <c r="E85" s="33"/>
      <c r="F85" s="33"/>
      <c r="G85" s="7"/>
    </row>
    <row r="86" spans="1:7" x14ac:dyDescent="0.3">
      <c r="A86" s="7"/>
      <c r="B86" s="7"/>
      <c r="C86" s="7"/>
      <c r="D86" s="7"/>
      <c r="E86" s="33"/>
      <c r="F86" s="33"/>
      <c r="G86" s="7"/>
    </row>
    <row r="87" spans="1:7" x14ac:dyDescent="0.3">
      <c r="A87" s="7"/>
      <c r="B87" s="7"/>
      <c r="C87" s="7"/>
      <c r="D87" s="7"/>
      <c r="E87" s="33"/>
      <c r="F87" s="33"/>
      <c r="G87" s="7"/>
    </row>
    <row r="88" spans="1:7" x14ac:dyDescent="0.3">
      <c r="A88" s="7"/>
      <c r="B88" s="7"/>
      <c r="C88" s="7"/>
      <c r="D88" s="7"/>
      <c r="E88" s="33"/>
      <c r="F88" s="33"/>
      <c r="G88" s="7"/>
    </row>
    <row r="89" spans="1:7" x14ac:dyDescent="0.3">
      <c r="A89" s="7"/>
      <c r="B89" s="7"/>
      <c r="C89" s="7"/>
      <c r="D89" s="7"/>
      <c r="E89" s="33"/>
      <c r="F89" s="33"/>
      <c r="G89" s="7"/>
    </row>
    <row r="90" spans="1:7" x14ac:dyDescent="0.3">
      <c r="A90" s="7"/>
      <c r="B90" s="7"/>
      <c r="C90" s="7"/>
      <c r="D90" s="7"/>
      <c r="E90" s="33"/>
      <c r="F90" s="33"/>
      <c r="G90" s="7"/>
    </row>
    <row r="91" spans="1:7" x14ac:dyDescent="0.3">
      <c r="A91" s="7"/>
      <c r="B91" s="7"/>
      <c r="C91" s="7"/>
      <c r="D91" s="7"/>
      <c r="E91" s="33"/>
      <c r="F91" s="33"/>
      <c r="G91" s="7"/>
    </row>
    <row r="92" spans="1:7" x14ac:dyDescent="0.3">
      <c r="A92" s="7"/>
      <c r="B92" s="7"/>
      <c r="C92" s="7"/>
      <c r="D92" s="7"/>
      <c r="E92" s="33"/>
      <c r="F92" s="33"/>
      <c r="G92" s="7"/>
    </row>
    <row r="93" spans="1:7" x14ac:dyDescent="0.3">
      <c r="A93" s="7"/>
      <c r="B93" s="7"/>
      <c r="C93" s="7"/>
      <c r="D93" s="7"/>
      <c r="E93" s="33"/>
      <c r="F93" s="33"/>
      <c r="G93" s="7"/>
    </row>
    <row r="94" spans="1:7" x14ac:dyDescent="0.3">
      <c r="A94" s="7"/>
      <c r="B94" s="7"/>
      <c r="C94" s="7"/>
      <c r="D94" s="7"/>
      <c r="E94" s="33"/>
      <c r="F94" s="33"/>
      <c r="G94" s="7"/>
    </row>
    <row r="95" spans="1:7" x14ac:dyDescent="0.3">
      <c r="A95" s="7"/>
      <c r="B95" s="7"/>
      <c r="C95" s="7"/>
      <c r="D95" s="7"/>
      <c r="E95" s="33"/>
      <c r="F95" s="33"/>
      <c r="G95" s="7"/>
    </row>
    <row r="96" spans="1:7" x14ac:dyDescent="0.3">
      <c r="A96" s="7"/>
      <c r="B96" s="7"/>
      <c r="C96" s="7"/>
      <c r="D96" s="7"/>
      <c r="E96" s="33"/>
      <c r="F96" s="33"/>
      <c r="G96" s="7"/>
    </row>
    <row r="97" spans="1:7" x14ac:dyDescent="0.3">
      <c r="A97" s="7"/>
      <c r="B97" s="7"/>
      <c r="C97" s="7"/>
      <c r="D97" s="7"/>
      <c r="E97" s="33"/>
      <c r="F97" s="33"/>
      <c r="G97" s="7"/>
    </row>
    <row r="98" spans="1:7" x14ac:dyDescent="0.3">
      <c r="A98" s="7"/>
      <c r="B98" s="7"/>
      <c r="C98" s="7"/>
      <c r="D98" s="7"/>
      <c r="E98" s="33"/>
      <c r="F98" s="33"/>
      <c r="G98" s="7"/>
    </row>
    <row r="99" spans="1:7" x14ac:dyDescent="0.3">
      <c r="A99" s="7"/>
      <c r="B99" s="7"/>
      <c r="C99" s="7"/>
      <c r="D99" s="7"/>
      <c r="E99" s="33"/>
      <c r="F99" s="33"/>
      <c r="G99" s="7"/>
    </row>
    <row r="100" spans="1:7" x14ac:dyDescent="0.3">
      <c r="A100" s="7"/>
      <c r="B100" s="7"/>
      <c r="C100" s="7"/>
      <c r="D100" s="7"/>
      <c r="E100" s="33"/>
      <c r="F100" s="33"/>
      <c r="G100" s="7"/>
    </row>
    <row r="101" spans="1:7" x14ac:dyDescent="0.3">
      <c r="A101" s="7"/>
      <c r="B101" s="7"/>
      <c r="C101" s="7"/>
      <c r="D101" s="7"/>
      <c r="E101" s="33"/>
      <c r="F101" s="33"/>
      <c r="G101" s="7"/>
    </row>
    <row r="102" spans="1:7" x14ac:dyDescent="0.3">
      <c r="A102" s="7"/>
      <c r="B102" s="7"/>
      <c r="C102" s="7"/>
      <c r="D102" s="7"/>
      <c r="E102" s="33"/>
      <c r="F102" s="33"/>
      <c r="G102" s="7"/>
    </row>
    <row r="103" spans="1:7" x14ac:dyDescent="0.3">
      <c r="A103" s="7"/>
      <c r="B103" s="7"/>
      <c r="C103" s="7"/>
      <c r="D103" s="7"/>
      <c r="E103" s="33"/>
      <c r="F103" s="33"/>
      <c r="G103" s="7"/>
    </row>
    <row r="104" spans="1:7" x14ac:dyDescent="0.3">
      <c r="A104" s="7"/>
      <c r="B104" s="7"/>
      <c r="C104" s="7"/>
      <c r="D104" s="7"/>
      <c r="E104" s="33"/>
      <c r="F104" s="33"/>
      <c r="G104" s="7"/>
    </row>
    <row r="105" spans="1:7" x14ac:dyDescent="0.3">
      <c r="A105" s="7"/>
      <c r="B105" s="7"/>
      <c r="C105" s="7"/>
      <c r="D105" s="7"/>
      <c r="E105" s="33"/>
      <c r="F105" s="33"/>
      <c r="G105" s="7"/>
    </row>
    <row r="106" spans="1:7" x14ac:dyDescent="0.3">
      <c r="A106" s="7"/>
      <c r="B106" s="7"/>
      <c r="C106" s="7"/>
      <c r="D106" s="7"/>
      <c r="E106" s="33"/>
      <c r="F106" s="33"/>
      <c r="G106" s="7"/>
    </row>
    <row r="107" spans="1:7" x14ac:dyDescent="0.3">
      <c r="A107" s="7"/>
      <c r="B107" s="7"/>
      <c r="C107" s="7"/>
      <c r="D107" s="7"/>
      <c r="E107" s="33"/>
      <c r="F107" s="33"/>
      <c r="G107" s="7"/>
    </row>
    <row r="108" spans="1:7" x14ac:dyDescent="0.3">
      <c r="A108" s="7"/>
      <c r="B108" s="7"/>
      <c r="C108" s="7"/>
      <c r="D108" s="7"/>
      <c r="E108" s="33"/>
      <c r="F108" s="33"/>
      <c r="G108" s="7"/>
    </row>
    <row r="109" spans="1:7" x14ac:dyDescent="0.3">
      <c r="A109" s="7"/>
      <c r="B109" s="7"/>
      <c r="C109" s="7"/>
      <c r="D109" s="7"/>
      <c r="E109" s="33"/>
      <c r="F109" s="33"/>
      <c r="G109" s="7"/>
    </row>
    <row r="110" spans="1:7" x14ac:dyDescent="0.3">
      <c r="A110" s="7"/>
      <c r="B110" s="7"/>
      <c r="C110" s="7"/>
      <c r="D110" s="7"/>
      <c r="E110" s="33"/>
      <c r="F110" s="33"/>
      <c r="G110" s="7"/>
    </row>
    <row r="111" spans="1:7" x14ac:dyDescent="0.3">
      <c r="A111" s="7"/>
      <c r="B111" s="7"/>
      <c r="C111" s="7"/>
      <c r="D111" s="7"/>
      <c r="E111" s="33"/>
      <c r="F111" s="33"/>
      <c r="G111" s="7"/>
    </row>
    <row r="112" spans="1:7" x14ac:dyDescent="0.3">
      <c r="A112" s="7"/>
      <c r="B112" s="7"/>
      <c r="C112" s="7"/>
      <c r="D112" s="7"/>
      <c r="E112" s="33"/>
      <c r="F112" s="33"/>
      <c r="G112" s="7"/>
    </row>
    <row r="113" spans="1:7" x14ac:dyDescent="0.3">
      <c r="A113" s="7"/>
      <c r="B113" s="7"/>
      <c r="C113" s="7"/>
      <c r="D113" s="7"/>
      <c r="E113" s="33"/>
      <c r="F113" s="33"/>
      <c r="G113" s="7"/>
    </row>
    <row r="114" spans="1:7" x14ac:dyDescent="0.3">
      <c r="A114" s="7"/>
      <c r="B114" s="7"/>
      <c r="C114" s="7"/>
      <c r="D114" s="7"/>
      <c r="E114" s="33"/>
      <c r="F114" s="33"/>
      <c r="G114" s="7"/>
    </row>
    <row r="115" spans="1:7" x14ac:dyDescent="0.3">
      <c r="A115" s="7"/>
      <c r="B115" s="7"/>
      <c r="C115" s="7"/>
      <c r="D115" s="7"/>
      <c r="E115" s="33"/>
      <c r="F115" s="33"/>
      <c r="G115" s="7"/>
    </row>
    <row r="116" spans="1:7" x14ac:dyDescent="0.3">
      <c r="A116" s="7"/>
      <c r="B116" s="7"/>
      <c r="C116" s="7"/>
      <c r="D116" s="7"/>
      <c r="E116" s="33"/>
      <c r="F116" s="33"/>
      <c r="G116" s="7"/>
    </row>
    <row r="117" spans="1:7" x14ac:dyDescent="0.3">
      <c r="A117" s="7"/>
      <c r="B117" s="7"/>
      <c r="C117" s="7"/>
      <c r="D117" s="7"/>
      <c r="E117" s="33"/>
      <c r="F117" s="33"/>
      <c r="G117" s="7"/>
    </row>
    <row r="118" spans="1:7" x14ac:dyDescent="0.3">
      <c r="A118" s="7"/>
      <c r="B118" s="7"/>
      <c r="C118" s="7"/>
      <c r="D118" s="7"/>
      <c r="E118" s="33"/>
      <c r="F118" s="33"/>
      <c r="G118" s="7"/>
    </row>
    <row r="119" spans="1:7" x14ac:dyDescent="0.3">
      <c r="A119" s="7"/>
      <c r="B119" s="7"/>
      <c r="C119" s="7"/>
      <c r="D119" s="7"/>
      <c r="E119" s="33"/>
      <c r="F119" s="33"/>
      <c r="G119" s="7"/>
    </row>
    <row r="120" spans="1:7" x14ac:dyDescent="0.3">
      <c r="A120" s="7"/>
      <c r="B120" s="7"/>
      <c r="C120" s="7"/>
      <c r="D120" s="7"/>
      <c r="E120" s="33"/>
      <c r="F120" s="33"/>
      <c r="G120" s="7"/>
    </row>
    <row r="121" spans="1:7" x14ac:dyDescent="0.3">
      <c r="A121" s="7"/>
      <c r="B121" s="7"/>
      <c r="C121" s="7"/>
      <c r="D121" s="7"/>
      <c r="E121" s="33"/>
      <c r="F121" s="33"/>
      <c r="G121" s="7"/>
    </row>
    <row r="122" spans="1:7" x14ac:dyDescent="0.3">
      <c r="A122" s="7"/>
      <c r="B122" s="7"/>
      <c r="C122" s="7"/>
      <c r="D122" s="7"/>
      <c r="E122" s="33"/>
      <c r="F122" s="33"/>
      <c r="G122" s="7"/>
    </row>
    <row r="123" spans="1:7" x14ac:dyDescent="0.3">
      <c r="A123" s="7"/>
      <c r="B123" s="7"/>
      <c r="C123" s="7"/>
      <c r="D123" s="7"/>
      <c r="E123" s="33"/>
      <c r="F123" s="33"/>
      <c r="G123" s="7"/>
    </row>
    <row r="124" spans="1:7" x14ac:dyDescent="0.3">
      <c r="A124" s="7"/>
      <c r="B124" s="7"/>
      <c r="C124" s="7"/>
      <c r="D124" s="7"/>
      <c r="E124" s="33"/>
      <c r="F124" s="33"/>
      <c r="G124" s="7"/>
    </row>
    <row r="125" spans="1:7" x14ac:dyDescent="0.3">
      <c r="A125" s="7"/>
      <c r="B125" s="7"/>
      <c r="C125" s="7"/>
      <c r="D125" s="7"/>
      <c r="E125" s="33"/>
      <c r="F125" s="33"/>
      <c r="G125" s="7"/>
    </row>
    <row r="126" spans="1:7" x14ac:dyDescent="0.3">
      <c r="A126" s="7"/>
      <c r="B126" s="7"/>
      <c r="C126" s="7"/>
      <c r="D126" s="7"/>
      <c r="E126" s="33"/>
      <c r="F126" s="33"/>
      <c r="G126" s="7"/>
    </row>
    <row r="127" spans="1:7" x14ac:dyDescent="0.3">
      <c r="A127" s="7"/>
      <c r="B127" s="7"/>
      <c r="C127" s="7"/>
      <c r="D127" s="7"/>
      <c r="E127" s="33"/>
      <c r="F127" s="33"/>
      <c r="G127" s="7"/>
    </row>
    <row r="128" spans="1:7" x14ac:dyDescent="0.3">
      <c r="A128" s="7"/>
      <c r="B128" s="7"/>
      <c r="C128" s="7"/>
      <c r="D128" s="7"/>
      <c r="E128" s="33"/>
      <c r="F128" s="33"/>
      <c r="G128" s="7"/>
    </row>
    <row r="129" spans="1:7" x14ac:dyDescent="0.3">
      <c r="A129" s="7"/>
      <c r="B129" s="7"/>
      <c r="C129" s="7"/>
      <c r="D129" s="7"/>
      <c r="E129" s="33"/>
      <c r="F129" s="33"/>
      <c r="G129" s="7"/>
    </row>
    <row r="130" spans="1:7" x14ac:dyDescent="0.3">
      <c r="A130" s="7"/>
      <c r="B130" s="7"/>
      <c r="C130" s="7"/>
      <c r="D130" s="7"/>
      <c r="E130" s="33"/>
      <c r="F130" s="33"/>
      <c r="G130" s="7"/>
    </row>
    <row r="131" spans="1:7" x14ac:dyDescent="0.3">
      <c r="A131" s="7"/>
      <c r="B131" s="7"/>
      <c r="C131" s="7"/>
      <c r="D131" s="7"/>
      <c r="E131" s="33"/>
      <c r="F131" s="33"/>
      <c r="G131" s="7"/>
    </row>
    <row r="132" spans="1:7" x14ac:dyDescent="0.3">
      <c r="A132" s="7"/>
      <c r="B132" s="7"/>
      <c r="C132" s="7"/>
      <c r="D132" s="7"/>
      <c r="E132" s="33"/>
      <c r="F132" s="33"/>
      <c r="G132" s="7"/>
    </row>
    <row r="133" spans="1:7" x14ac:dyDescent="0.3">
      <c r="A133" s="7"/>
      <c r="B133" s="7"/>
      <c r="C133" s="7"/>
      <c r="D133" s="7"/>
      <c r="E133" s="33"/>
      <c r="F133" s="33"/>
      <c r="G133" s="7"/>
    </row>
    <row r="134" spans="1:7" x14ac:dyDescent="0.3">
      <c r="A134" s="7"/>
      <c r="B134" s="7"/>
      <c r="C134" s="7"/>
      <c r="D134" s="7"/>
      <c r="E134" s="33"/>
      <c r="F134" s="33"/>
      <c r="G134" s="7"/>
    </row>
    <row r="135" spans="1:7" x14ac:dyDescent="0.3">
      <c r="A135" s="7"/>
      <c r="B135" s="7"/>
      <c r="C135" s="7"/>
      <c r="D135" s="7"/>
      <c r="E135" s="33"/>
      <c r="F135" s="33"/>
      <c r="G135" s="7"/>
    </row>
    <row r="136" spans="1:7" x14ac:dyDescent="0.3">
      <c r="A136" s="7"/>
      <c r="B136" s="7"/>
      <c r="C136" s="7"/>
      <c r="D136" s="7"/>
      <c r="E136" s="33"/>
      <c r="F136" s="33"/>
      <c r="G136" s="7"/>
    </row>
    <row r="137" spans="1:7" x14ac:dyDescent="0.3">
      <c r="A137" s="7"/>
      <c r="B137" s="7"/>
      <c r="C137" s="7"/>
      <c r="D137" s="7"/>
      <c r="E137" s="33"/>
      <c r="F137" s="33"/>
      <c r="G137" s="7"/>
    </row>
    <row r="138" spans="1:7" x14ac:dyDescent="0.3">
      <c r="A138" s="7"/>
      <c r="B138" s="7"/>
      <c r="C138" s="7"/>
      <c r="D138" s="7"/>
      <c r="E138" s="33"/>
      <c r="F138" s="33"/>
      <c r="G138" s="7"/>
    </row>
    <row r="139" spans="1:7" x14ac:dyDescent="0.3">
      <c r="A139" s="7"/>
      <c r="B139" s="7"/>
      <c r="C139" s="7"/>
      <c r="D139" s="7"/>
      <c r="E139" s="33"/>
      <c r="F139" s="33"/>
      <c r="G139" s="7"/>
    </row>
    <row r="140" spans="1:7" x14ac:dyDescent="0.3">
      <c r="A140" s="7"/>
      <c r="B140" s="7"/>
      <c r="C140" s="7"/>
      <c r="D140" s="7"/>
      <c r="E140" s="33"/>
      <c r="F140" s="33"/>
      <c r="G140" s="7"/>
    </row>
    <row r="141" spans="1:7" x14ac:dyDescent="0.3">
      <c r="A141" s="7"/>
      <c r="B141" s="7"/>
      <c r="C141" s="7"/>
      <c r="D141" s="7"/>
      <c r="E141" s="33"/>
      <c r="F141" s="33"/>
      <c r="G141" s="7"/>
    </row>
    <row r="142" spans="1:7" x14ac:dyDescent="0.3">
      <c r="A142" s="7"/>
      <c r="B142" s="7"/>
      <c r="C142" s="7"/>
      <c r="D142" s="7"/>
      <c r="E142" s="33"/>
      <c r="F142" s="33"/>
      <c r="G142" s="7"/>
    </row>
    <row r="143" spans="1:7" x14ac:dyDescent="0.3">
      <c r="A143" s="7"/>
      <c r="B143" s="7"/>
      <c r="C143" s="7"/>
      <c r="D143" s="7"/>
      <c r="E143" s="33"/>
      <c r="F143" s="33"/>
      <c r="G143" s="7"/>
    </row>
    <row r="144" spans="1:7" x14ac:dyDescent="0.3">
      <c r="A144" s="7"/>
      <c r="B144" s="7"/>
      <c r="C144" s="7"/>
      <c r="D144" s="7"/>
      <c r="E144" s="33"/>
      <c r="F144" s="33"/>
      <c r="G144" s="7"/>
    </row>
    <row r="145" spans="1:7" x14ac:dyDescent="0.3">
      <c r="A145" s="7"/>
      <c r="B145" s="7"/>
      <c r="C145" s="7"/>
      <c r="D145" s="7"/>
      <c r="E145" s="33"/>
      <c r="F145" s="33"/>
      <c r="G145" s="7"/>
    </row>
    <row r="146" spans="1:7" x14ac:dyDescent="0.3">
      <c r="A146" s="7"/>
      <c r="B146" s="7"/>
      <c r="C146" s="7"/>
      <c r="D146" s="7"/>
      <c r="E146" s="33"/>
      <c r="F146" s="33"/>
      <c r="G146" s="7"/>
    </row>
    <row r="147" spans="1:7" x14ac:dyDescent="0.3">
      <c r="A147" s="7"/>
      <c r="B147" s="7"/>
      <c r="C147" s="7"/>
      <c r="D147" s="7"/>
      <c r="E147" s="33"/>
      <c r="F147" s="33"/>
      <c r="G147" s="7"/>
    </row>
    <row r="148" spans="1:7" x14ac:dyDescent="0.3">
      <c r="A148" s="7"/>
      <c r="B148" s="7"/>
      <c r="C148" s="7"/>
      <c r="D148" s="7"/>
      <c r="E148" s="33"/>
      <c r="F148" s="33"/>
      <c r="G148" s="7"/>
    </row>
    <row r="149" spans="1:7" x14ac:dyDescent="0.3">
      <c r="A149" s="7"/>
      <c r="B149" s="7"/>
      <c r="C149" s="7"/>
      <c r="D149" s="7"/>
      <c r="E149" s="33"/>
      <c r="F149" s="33"/>
      <c r="G149" s="7"/>
    </row>
    <row r="150" spans="1:7" x14ac:dyDescent="0.3">
      <c r="A150" s="7"/>
      <c r="B150" s="7"/>
      <c r="C150" s="7"/>
      <c r="D150" s="7"/>
      <c r="E150" s="33"/>
      <c r="F150" s="33"/>
      <c r="G150" s="7"/>
    </row>
    <row r="151" spans="1:7" x14ac:dyDescent="0.3">
      <c r="A151" s="7"/>
      <c r="B151" s="7"/>
      <c r="C151" s="7"/>
      <c r="D151" s="7"/>
      <c r="E151" s="33"/>
      <c r="F151" s="33"/>
      <c r="G151" s="7"/>
    </row>
    <row r="152" spans="1:7" x14ac:dyDescent="0.3">
      <c r="A152" s="7"/>
      <c r="B152" s="7"/>
      <c r="C152" s="7"/>
      <c r="D152" s="7"/>
      <c r="E152" s="33"/>
      <c r="F152" s="33"/>
      <c r="G152" s="7"/>
    </row>
    <row r="153" spans="1:7" x14ac:dyDescent="0.3">
      <c r="A153" s="7"/>
      <c r="B153" s="7"/>
      <c r="C153" s="7"/>
      <c r="D153" s="7"/>
      <c r="E153" s="33"/>
      <c r="F153" s="33"/>
      <c r="G153" s="7"/>
    </row>
    <row r="154" spans="1:7" x14ac:dyDescent="0.3">
      <c r="A154" s="7"/>
      <c r="B154" s="7"/>
      <c r="C154" s="7"/>
      <c r="D154" s="7"/>
      <c r="E154" s="33"/>
      <c r="F154" s="33"/>
      <c r="G154" s="7"/>
    </row>
    <row r="155" spans="1:7" x14ac:dyDescent="0.3">
      <c r="A155" s="7"/>
      <c r="B155" s="7"/>
      <c r="C155" s="7"/>
      <c r="D155" s="7"/>
      <c r="E155" s="33"/>
      <c r="F155" s="33"/>
      <c r="G155" s="7"/>
    </row>
    <row r="156" spans="1:7" x14ac:dyDescent="0.3">
      <c r="A156" s="7"/>
      <c r="B156" s="7"/>
      <c r="C156" s="7"/>
      <c r="D156" s="7"/>
      <c r="E156" s="33"/>
      <c r="F156" s="33"/>
      <c r="G156" s="7"/>
    </row>
    <row r="157" spans="1:7" x14ac:dyDescent="0.3">
      <c r="A157" s="7"/>
      <c r="B157" s="7"/>
      <c r="C157" s="7"/>
      <c r="D157" s="7"/>
      <c r="E157" s="33"/>
      <c r="F157" s="33"/>
      <c r="G157" s="7"/>
    </row>
    <row r="158" spans="1:7" x14ac:dyDescent="0.3">
      <c r="A158" s="7"/>
      <c r="B158" s="7"/>
      <c r="C158" s="7"/>
      <c r="D158" s="7"/>
      <c r="E158" s="33"/>
      <c r="F158" s="33"/>
      <c r="G158" s="7"/>
    </row>
    <row r="159" spans="1:7" x14ac:dyDescent="0.3">
      <c r="A159" s="7"/>
      <c r="B159" s="7"/>
      <c r="C159" s="7"/>
      <c r="D159" s="7"/>
      <c r="E159" s="33"/>
      <c r="F159" s="33"/>
      <c r="G159" s="7"/>
    </row>
    <row r="160" spans="1:7" x14ac:dyDescent="0.3">
      <c r="A160" s="7"/>
      <c r="B160" s="7"/>
      <c r="C160" s="7"/>
      <c r="D160" s="7"/>
      <c r="E160" s="33"/>
      <c r="F160" s="33"/>
      <c r="G160" s="7"/>
    </row>
    <row r="161" spans="1:7" x14ac:dyDescent="0.3">
      <c r="A161" s="7"/>
      <c r="B161" s="7"/>
      <c r="C161" s="7"/>
      <c r="D161" s="7"/>
      <c r="E161" s="33"/>
      <c r="F161" s="33"/>
      <c r="G161" s="7"/>
    </row>
    <row r="162" spans="1:7" x14ac:dyDescent="0.3">
      <c r="A162" s="7"/>
      <c r="B162" s="7"/>
      <c r="C162" s="7"/>
      <c r="D162" s="7"/>
      <c r="E162" s="33"/>
      <c r="F162" s="33"/>
      <c r="G162" s="7"/>
    </row>
    <row r="163" spans="1:7" x14ac:dyDescent="0.3">
      <c r="A163" s="7"/>
      <c r="B163" s="7"/>
      <c r="C163" s="7"/>
      <c r="D163" s="7"/>
      <c r="E163" s="33"/>
      <c r="F163" s="33"/>
      <c r="G163" s="7"/>
    </row>
    <row r="164" spans="1:7" x14ac:dyDescent="0.3">
      <c r="A164" s="7"/>
      <c r="B164" s="7"/>
      <c r="C164" s="7"/>
      <c r="D164" s="7"/>
      <c r="E164" s="33"/>
      <c r="F164" s="33"/>
      <c r="G164" s="7"/>
    </row>
    <row r="165" spans="1:7" x14ac:dyDescent="0.3">
      <c r="A165" s="7"/>
      <c r="B165" s="7"/>
      <c r="C165" s="7"/>
      <c r="D165" s="7"/>
      <c r="E165" s="33"/>
      <c r="F165" s="33"/>
      <c r="G165" s="7"/>
    </row>
    <row r="166" spans="1:7" x14ac:dyDescent="0.3">
      <c r="A166" s="7"/>
      <c r="B166" s="7"/>
      <c r="C166" s="7"/>
      <c r="D166" s="7"/>
      <c r="E166" s="33"/>
      <c r="F166" s="33"/>
      <c r="G166" s="7"/>
    </row>
    <row r="167" spans="1:7" x14ac:dyDescent="0.3">
      <c r="A167" s="7"/>
      <c r="B167" s="7"/>
      <c r="C167" s="7"/>
      <c r="D167" s="7"/>
      <c r="E167" s="33"/>
      <c r="F167" s="33"/>
      <c r="G167" s="7"/>
    </row>
    <row r="168" spans="1:7" x14ac:dyDescent="0.3">
      <c r="A168" s="7"/>
      <c r="B168" s="7"/>
      <c r="C168" s="7"/>
      <c r="D168" s="7"/>
      <c r="E168" s="33"/>
      <c r="F168" s="33"/>
      <c r="G168" s="7"/>
    </row>
    <row r="169" spans="1:7" x14ac:dyDescent="0.3">
      <c r="A169" s="7"/>
      <c r="B169" s="7"/>
      <c r="C169" s="7"/>
      <c r="D169" s="7"/>
      <c r="E169" s="33"/>
      <c r="F169" s="33"/>
      <c r="G169" s="7"/>
    </row>
    <row r="170" spans="1:7" x14ac:dyDescent="0.3">
      <c r="A170" s="7"/>
      <c r="B170" s="7"/>
      <c r="C170" s="7"/>
      <c r="D170" s="7"/>
      <c r="E170" s="33"/>
      <c r="F170" s="33"/>
      <c r="G170" s="7"/>
    </row>
    <row r="171" spans="1:7" x14ac:dyDescent="0.3">
      <c r="A171" s="7"/>
      <c r="B171" s="7"/>
      <c r="C171" s="7"/>
      <c r="D171" s="7"/>
      <c r="E171" s="33"/>
      <c r="F171" s="33"/>
      <c r="G171" s="7"/>
    </row>
    <row r="172" spans="1:7" x14ac:dyDescent="0.3">
      <c r="A172" s="7"/>
      <c r="B172" s="7"/>
      <c r="C172" s="7"/>
      <c r="D172" s="7"/>
      <c r="E172" s="33"/>
      <c r="F172" s="33"/>
      <c r="G172" s="7"/>
    </row>
    <row r="173" spans="1:7" x14ac:dyDescent="0.3">
      <c r="A173" s="7"/>
      <c r="B173" s="7"/>
      <c r="C173" s="7"/>
      <c r="D173" s="7"/>
      <c r="E173" s="33"/>
      <c r="F173" s="33"/>
      <c r="G173" s="7"/>
    </row>
    <row r="174" spans="1:7" x14ac:dyDescent="0.3">
      <c r="A174" s="7"/>
      <c r="B174" s="7"/>
      <c r="C174" s="7"/>
      <c r="D174" s="7"/>
      <c r="E174" s="33"/>
      <c r="F174" s="33"/>
      <c r="G174" s="7"/>
    </row>
    <row r="175" spans="1:7" x14ac:dyDescent="0.3">
      <c r="A175" s="7"/>
      <c r="B175" s="7"/>
      <c r="C175" s="7"/>
      <c r="D175" s="7"/>
      <c r="E175" s="33"/>
      <c r="F175" s="33"/>
      <c r="G175" s="7"/>
    </row>
    <row r="176" spans="1:7" x14ac:dyDescent="0.3">
      <c r="A176" s="7"/>
      <c r="B176" s="7"/>
      <c r="C176" s="7"/>
      <c r="D176" s="7"/>
      <c r="E176" s="33"/>
      <c r="F176" s="33"/>
      <c r="G176" s="7"/>
    </row>
    <row r="177" spans="1:7" x14ac:dyDescent="0.3">
      <c r="A177" s="7"/>
      <c r="B177" s="7"/>
      <c r="C177" s="7"/>
      <c r="D177" s="7"/>
      <c r="E177" s="33"/>
      <c r="F177" s="33"/>
      <c r="G177" s="7"/>
    </row>
    <row r="178" spans="1:7" x14ac:dyDescent="0.3">
      <c r="A178" s="7"/>
      <c r="B178" s="7"/>
      <c r="C178" s="7"/>
      <c r="D178" s="7"/>
      <c r="E178" s="33"/>
      <c r="F178" s="33"/>
      <c r="G178" s="7"/>
    </row>
    <row r="179" spans="1:7" x14ac:dyDescent="0.3">
      <c r="A179" s="7"/>
      <c r="B179" s="7"/>
      <c r="C179" s="7"/>
      <c r="D179" s="7"/>
      <c r="E179" s="33"/>
      <c r="F179" s="33"/>
      <c r="G179" s="7"/>
    </row>
    <row r="180" spans="1:7" x14ac:dyDescent="0.3">
      <c r="A180" s="7"/>
      <c r="B180" s="7"/>
      <c r="C180" s="7"/>
      <c r="D180" s="7"/>
      <c r="E180" s="33"/>
      <c r="F180" s="33"/>
      <c r="G180" s="7"/>
    </row>
    <row r="181" spans="1:7" x14ac:dyDescent="0.3">
      <c r="A181" s="7"/>
      <c r="B181" s="7"/>
      <c r="C181" s="7"/>
      <c r="D181" s="7"/>
      <c r="E181" s="33"/>
      <c r="F181" s="33"/>
      <c r="G181" s="7"/>
    </row>
    <row r="182" spans="1:7" x14ac:dyDescent="0.3">
      <c r="A182" s="7"/>
      <c r="B182" s="7"/>
      <c r="C182" s="7"/>
      <c r="D182" s="7"/>
      <c r="E182" s="33"/>
      <c r="F182" s="33"/>
      <c r="G182" s="7"/>
    </row>
    <row r="183" spans="1:7" x14ac:dyDescent="0.3">
      <c r="A183" s="7"/>
      <c r="B183" s="7"/>
      <c r="C183" s="7"/>
      <c r="D183" s="7"/>
      <c r="E183" s="33"/>
      <c r="F183" s="33"/>
      <c r="G183" s="7"/>
    </row>
    <row r="184" spans="1:7" x14ac:dyDescent="0.3">
      <c r="A184" s="7"/>
      <c r="B184" s="7"/>
      <c r="C184" s="7"/>
      <c r="D184" s="7"/>
      <c r="E184" s="33"/>
      <c r="F184" s="33"/>
      <c r="G184" s="7"/>
    </row>
    <row r="185" spans="1:7" x14ac:dyDescent="0.3">
      <c r="A185" s="7"/>
      <c r="B185" s="7"/>
      <c r="C185" s="7"/>
      <c r="D185" s="7"/>
      <c r="E185" s="33"/>
      <c r="F185" s="33"/>
      <c r="G185" s="7"/>
    </row>
    <row r="186" spans="1:7" x14ac:dyDescent="0.3">
      <c r="A186" s="7"/>
      <c r="B186" s="7"/>
      <c r="C186" s="7"/>
      <c r="D186" s="7"/>
      <c r="E186" s="33"/>
      <c r="F186" s="33"/>
      <c r="G186" s="7"/>
    </row>
    <row r="187" spans="1:7" x14ac:dyDescent="0.3">
      <c r="A187" s="7"/>
      <c r="B187" s="7"/>
      <c r="C187" s="7"/>
      <c r="D187" s="7"/>
      <c r="E187" s="33"/>
      <c r="F187" s="33"/>
      <c r="G187" s="7"/>
    </row>
    <row r="188" spans="1:7" x14ac:dyDescent="0.3">
      <c r="A188" s="7"/>
      <c r="B188" s="7"/>
      <c r="C188" s="7"/>
      <c r="D188" s="7"/>
      <c r="E188" s="33"/>
      <c r="F188" s="33"/>
      <c r="G188" s="7"/>
    </row>
    <row r="189" spans="1:7" x14ac:dyDescent="0.3">
      <c r="A189" s="7"/>
      <c r="B189" s="7"/>
      <c r="C189" s="7"/>
      <c r="D189" s="7"/>
      <c r="E189" s="33"/>
      <c r="F189" s="33"/>
      <c r="G189" s="7"/>
    </row>
    <row r="190" spans="1:7" x14ac:dyDescent="0.3">
      <c r="A190" s="7"/>
      <c r="B190" s="7"/>
      <c r="C190" s="7"/>
      <c r="D190" s="7"/>
      <c r="E190" s="33"/>
      <c r="F190" s="33"/>
      <c r="G190" s="7"/>
    </row>
    <row r="191" spans="1:7" x14ac:dyDescent="0.3">
      <c r="A191" s="7"/>
      <c r="B191" s="7"/>
      <c r="C191" s="7"/>
      <c r="D191" s="7"/>
      <c r="E191" s="33"/>
      <c r="F191" s="33"/>
      <c r="G191" s="7"/>
    </row>
    <row r="192" spans="1:7" x14ac:dyDescent="0.3">
      <c r="A192" s="7"/>
      <c r="B192" s="7"/>
      <c r="C192" s="7"/>
      <c r="D192" s="7"/>
      <c r="E192" s="33"/>
      <c r="F192" s="33"/>
      <c r="G192" s="7"/>
    </row>
    <row r="193" spans="1:7" x14ac:dyDescent="0.3">
      <c r="A193" s="7"/>
      <c r="B193" s="7"/>
      <c r="C193" s="7"/>
      <c r="D193" s="7"/>
      <c r="E193" s="33"/>
      <c r="F193" s="33"/>
      <c r="G193" s="7"/>
    </row>
    <row r="194" spans="1:7" x14ac:dyDescent="0.3">
      <c r="A194" s="7"/>
      <c r="B194" s="7"/>
      <c r="C194" s="7"/>
      <c r="D194" s="7"/>
      <c r="E194" s="33"/>
      <c r="F194" s="33"/>
      <c r="G194" s="7"/>
    </row>
    <row r="195" spans="1:7" x14ac:dyDescent="0.3">
      <c r="A195" s="7"/>
      <c r="B195" s="7"/>
      <c r="C195" s="7"/>
      <c r="D195" s="7"/>
      <c r="E195" s="33"/>
      <c r="F195" s="33"/>
      <c r="G195" s="7"/>
    </row>
    <row r="196" spans="1:7" x14ac:dyDescent="0.3">
      <c r="A196" s="7"/>
      <c r="B196" s="7"/>
      <c r="C196" s="7"/>
      <c r="D196" s="7"/>
      <c r="E196" s="33"/>
      <c r="F196" s="33"/>
      <c r="G196" s="7"/>
    </row>
    <row r="197" spans="1:7" x14ac:dyDescent="0.3">
      <c r="A197" s="7"/>
      <c r="B197" s="7"/>
      <c r="C197" s="7"/>
      <c r="D197" s="7"/>
      <c r="E197" s="33"/>
      <c r="F197" s="33"/>
      <c r="G197" s="7"/>
    </row>
    <row r="198" spans="1:7" x14ac:dyDescent="0.3">
      <c r="A198" s="7"/>
      <c r="B198" s="7"/>
      <c r="C198" s="7"/>
      <c r="D198" s="7"/>
      <c r="E198" s="33"/>
      <c r="F198" s="33"/>
      <c r="G198" s="7"/>
    </row>
    <row r="199" spans="1:7" x14ac:dyDescent="0.3">
      <c r="A199" s="7"/>
      <c r="B199" s="7"/>
      <c r="C199" s="7"/>
      <c r="D199" s="7"/>
      <c r="E199" s="33"/>
      <c r="F199" s="33"/>
      <c r="G199" s="7"/>
    </row>
    <row r="200" spans="1:7" x14ac:dyDescent="0.3">
      <c r="A200" s="7"/>
      <c r="B200" s="7"/>
      <c r="C200" s="7"/>
      <c r="D200" s="7"/>
      <c r="E200" s="33"/>
      <c r="F200" s="33"/>
      <c r="G200" s="7"/>
    </row>
    <row r="201" spans="1:7" x14ac:dyDescent="0.3">
      <c r="A201" s="7"/>
      <c r="B201" s="7"/>
      <c r="C201" s="7"/>
      <c r="D201" s="7"/>
      <c r="E201" s="33"/>
      <c r="F201" s="33"/>
      <c r="G201" s="7"/>
    </row>
    <row r="202" spans="1:7" x14ac:dyDescent="0.3">
      <c r="A202" s="7"/>
      <c r="B202" s="7"/>
      <c r="C202" s="7"/>
      <c r="D202" s="7"/>
      <c r="E202" s="33"/>
      <c r="F202" s="33"/>
      <c r="G202" s="7"/>
    </row>
    <row r="203" spans="1:7" x14ac:dyDescent="0.3">
      <c r="A203" s="7"/>
      <c r="B203" s="7"/>
      <c r="C203" s="7"/>
      <c r="D203" s="7"/>
      <c r="E203" s="33"/>
      <c r="F203" s="33"/>
      <c r="G203" s="7"/>
    </row>
    <row r="204" spans="1:7" x14ac:dyDescent="0.3">
      <c r="A204" s="7"/>
      <c r="B204" s="7"/>
      <c r="C204" s="7"/>
      <c r="D204" s="7"/>
      <c r="E204" s="33"/>
      <c r="F204" s="33"/>
      <c r="G204" s="7"/>
    </row>
    <row r="205" spans="1:7" x14ac:dyDescent="0.3">
      <c r="A205" s="7"/>
      <c r="B205" s="7"/>
      <c r="C205" s="7"/>
      <c r="D205" s="7"/>
      <c r="E205" s="33"/>
      <c r="F205" s="33"/>
      <c r="G205" s="7"/>
    </row>
    <row r="206" spans="1:7" x14ac:dyDescent="0.3">
      <c r="A206" s="7"/>
      <c r="B206" s="7"/>
      <c r="C206" s="7"/>
      <c r="D206" s="7"/>
      <c r="E206" s="33"/>
      <c r="F206" s="33"/>
      <c r="G206" s="7"/>
    </row>
    <row r="207" spans="1:7" x14ac:dyDescent="0.3">
      <c r="A207" s="7"/>
      <c r="B207" s="7"/>
      <c r="C207" s="7"/>
      <c r="D207" s="7"/>
      <c r="E207" s="33"/>
      <c r="F207" s="33"/>
      <c r="G207" s="7"/>
    </row>
    <row r="208" spans="1:7" x14ac:dyDescent="0.3">
      <c r="A208" s="7"/>
      <c r="B208" s="7"/>
      <c r="C208" s="7"/>
      <c r="D208" s="7"/>
      <c r="E208" s="33"/>
      <c r="F208" s="33"/>
      <c r="G208" s="7"/>
    </row>
    <row r="209" spans="1:7" x14ac:dyDescent="0.3">
      <c r="A209" s="7"/>
      <c r="B209" s="7"/>
      <c r="C209" s="7"/>
      <c r="D209" s="7"/>
      <c r="E209" s="33"/>
      <c r="F209" s="33"/>
      <c r="G209" s="7"/>
    </row>
    <row r="210" spans="1:7" x14ac:dyDescent="0.3">
      <c r="A210" s="7"/>
      <c r="B210" s="7"/>
      <c r="C210" s="7"/>
      <c r="D210" s="7"/>
      <c r="E210" s="33"/>
      <c r="F210" s="33"/>
      <c r="G210" s="7"/>
    </row>
    <row r="211" spans="1:7" x14ac:dyDescent="0.3">
      <c r="A211" s="7"/>
      <c r="B211" s="7"/>
      <c r="C211" s="7"/>
      <c r="D211" s="7"/>
      <c r="E211" s="33"/>
      <c r="F211" s="33"/>
      <c r="G211" s="7"/>
    </row>
    <row r="212" spans="1:7" x14ac:dyDescent="0.3">
      <c r="A212" s="7"/>
      <c r="B212" s="7"/>
      <c r="C212" s="7"/>
      <c r="D212" s="7"/>
      <c r="E212" s="33"/>
      <c r="F212" s="33"/>
      <c r="G212" s="7"/>
    </row>
    <row r="213" spans="1:7" x14ac:dyDescent="0.3">
      <c r="A213" s="7"/>
      <c r="B213" s="7"/>
      <c r="C213" s="7"/>
      <c r="D213" s="7"/>
      <c r="E213" s="33"/>
      <c r="F213" s="33"/>
      <c r="G213" s="7"/>
    </row>
    <row r="214" spans="1:7" x14ac:dyDescent="0.3">
      <c r="A214" s="7"/>
      <c r="B214" s="7"/>
      <c r="C214" s="7"/>
      <c r="D214" s="7"/>
      <c r="E214" s="33"/>
      <c r="F214" s="33"/>
      <c r="G214" s="7"/>
    </row>
    <row r="215" spans="1:7" x14ac:dyDescent="0.3">
      <c r="A215" s="7"/>
      <c r="B215" s="7"/>
      <c r="C215" s="7"/>
      <c r="D215" s="7"/>
      <c r="E215" s="33"/>
      <c r="F215" s="33"/>
      <c r="G215" s="7"/>
    </row>
    <row r="216" spans="1:7" x14ac:dyDescent="0.3">
      <c r="A216" s="7"/>
      <c r="B216" s="7"/>
      <c r="C216" s="7"/>
      <c r="D216" s="7"/>
      <c r="E216" s="33"/>
      <c r="F216" s="33"/>
      <c r="G216" s="7"/>
    </row>
    <row r="217" spans="1:7" x14ac:dyDescent="0.3">
      <c r="A217" s="7"/>
      <c r="B217" s="7"/>
      <c r="C217" s="7"/>
      <c r="D217" s="7"/>
      <c r="E217" s="33"/>
      <c r="F217" s="33"/>
      <c r="G217" s="7"/>
    </row>
    <row r="218" spans="1:7" x14ac:dyDescent="0.3">
      <c r="A218" s="7"/>
      <c r="B218" s="7"/>
      <c r="C218" s="7"/>
      <c r="D218" s="7"/>
      <c r="E218" s="33"/>
      <c r="F218" s="33"/>
      <c r="G218" s="7"/>
    </row>
    <row r="219" spans="1:7" x14ac:dyDescent="0.3">
      <c r="A219" s="7"/>
      <c r="B219" s="7"/>
      <c r="C219" s="7"/>
      <c r="D219" s="7"/>
      <c r="E219" s="33"/>
      <c r="F219" s="33"/>
      <c r="G219" s="7"/>
    </row>
    <row r="220" spans="1:7" x14ac:dyDescent="0.3">
      <c r="A220" s="7"/>
      <c r="B220" s="7"/>
      <c r="C220" s="7"/>
      <c r="D220" s="7"/>
      <c r="E220" s="33"/>
      <c r="F220" s="33"/>
      <c r="G220" s="7"/>
    </row>
    <row r="221" spans="1:7" x14ac:dyDescent="0.3">
      <c r="A221" s="7"/>
      <c r="B221" s="7"/>
      <c r="C221" s="7"/>
      <c r="D221" s="7"/>
      <c r="E221" s="33"/>
      <c r="F221" s="33"/>
      <c r="G221" s="7"/>
    </row>
    <row r="222" spans="1:7" x14ac:dyDescent="0.3">
      <c r="A222" s="7"/>
      <c r="B222" s="7"/>
      <c r="C222" s="7"/>
      <c r="D222" s="7"/>
      <c r="E222" s="33"/>
      <c r="F222" s="33"/>
      <c r="G222" s="7"/>
    </row>
    <row r="223" spans="1:7" x14ac:dyDescent="0.3">
      <c r="A223" s="7"/>
      <c r="B223" s="7"/>
      <c r="C223" s="7"/>
      <c r="D223" s="7"/>
      <c r="E223" s="33"/>
      <c r="F223" s="33"/>
      <c r="G223" s="7"/>
    </row>
    <row r="224" spans="1:7" x14ac:dyDescent="0.3">
      <c r="A224" s="7"/>
      <c r="B224" s="7"/>
      <c r="C224" s="7"/>
      <c r="D224" s="7"/>
      <c r="E224" s="33"/>
      <c r="F224" s="33"/>
      <c r="G224" s="7"/>
    </row>
    <row r="225" spans="1:7" x14ac:dyDescent="0.3">
      <c r="A225" s="7"/>
      <c r="B225" s="7"/>
      <c r="C225" s="7"/>
      <c r="D225" s="7"/>
      <c r="E225" s="33"/>
      <c r="F225" s="33"/>
      <c r="G225" s="7"/>
    </row>
    <row r="226" spans="1:7" x14ac:dyDescent="0.3">
      <c r="A226" s="7"/>
      <c r="B226" s="7"/>
      <c r="C226" s="7"/>
      <c r="D226" s="7"/>
      <c r="E226" s="33"/>
      <c r="F226" s="33"/>
      <c r="G226" s="7"/>
    </row>
    <row r="227" spans="1:7" x14ac:dyDescent="0.3">
      <c r="A227" s="7"/>
      <c r="B227" s="7"/>
      <c r="C227" s="7"/>
      <c r="D227" s="7"/>
      <c r="E227" s="33"/>
      <c r="F227" s="33"/>
      <c r="G227" s="7"/>
    </row>
    <row r="228" spans="1:7" x14ac:dyDescent="0.3">
      <c r="A228" s="7"/>
      <c r="B228" s="7"/>
      <c r="C228" s="7"/>
      <c r="D228" s="7"/>
      <c r="E228" s="33"/>
      <c r="F228" s="33"/>
      <c r="G228" s="7"/>
    </row>
    <row r="229" spans="1:7" x14ac:dyDescent="0.3">
      <c r="A229" s="7"/>
      <c r="B229" s="7"/>
      <c r="C229" s="7"/>
      <c r="D229" s="7"/>
      <c r="E229" s="33"/>
      <c r="F229" s="33"/>
      <c r="G229" s="7"/>
    </row>
    <row r="230" spans="1:7" x14ac:dyDescent="0.3">
      <c r="A230" s="7"/>
      <c r="B230" s="7"/>
      <c r="C230" s="7"/>
      <c r="D230" s="7"/>
      <c r="E230" s="33"/>
      <c r="F230" s="33"/>
      <c r="G230" s="7"/>
    </row>
    <row r="231" spans="1:7" x14ac:dyDescent="0.3">
      <c r="A231" s="7"/>
      <c r="B231" s="7"/>
      <c r="C231" s="7"/>
      <c r="D231" s="7"/>
      <c r="E231" s="33"/>
      <c r="F231" s="33"/>
      <c r="G231" s="7"/>
    </row>
    <row r="232" spans="1:7" x14ac:dyDescent="0.3">
      <c r="A232" s="7"/>
      <c r="B232" s="7"/>
      <c r="C232" s="7"/>
      <c r="D232" s="7"/>
      <c r="E232" s="33"/>
      <c r="F232" s="33"/>
      <c r="G232" s="7"/>
    </row>
    <row r="233" spans="1:7" x14ac:dyDescent="0.3">
      <c r="A233" s="7"/>
      <c r="B233" s="7"/>
      <c r="C233" s="7"/>
      <c r="D233" s="7"/>
      <c r="E233" s="33"/>
      <c r="F233" s="33"/>
      <c r="G233" s="7"/>
    </row>
    <row r="234" spans="1:7" x14ac:dyDescent="0.3">
      <c r="A234" s="7"/>
      <c r="B234" s="7"/>
      <c r="C234" s="7"/>
      <c r="D234" s="7"/>
      <c r="E234" s="33"/>
      <c r="F234" s="33"/>
      <c r="G234" s="7"/>
    </row>
    <row r="235" spans="1:7" x14ac:dyDescent="0.3">
      <c r="A235" s="7"/>
      <c r="B235" s="7"/>
      <c r="C235" s="7"/>
      <c r="D235" s="7"/>
      <c r="E235" s="33"/>
      <c r="F235" s="33"/>
      <c r="G235" s="7"/>
    </row>
    <row r="236" spans="1:7" x14ac:dyDescent="0.3">
      <c r="A236" s="7"/>
      <c r="B236" s="7"/>
      <c r="C236" s="7"/>
      <c r="D236" s="7"/>
      <c r="E236" s="33"/>
      <c r="F236" s="33"/>
      <c r="G236" s="7"/>
    </row>
    <row r="237" spans="1:7" x14ac:dyDescent="0.3">
      <c r="A237" s="7"/>
      <c r="B237" s="7"/>
      <c r="C237" s="7"/>
      <c r="D237" s="7"/>
      <c r="E237" s="33"/>
      <c r="F237" s="33"/>
      <c r="G237" s="7"/>
    </row>
    <row r="238" spans="1:7" x14ac:dyDescent="0.3">
      <c r="A238" s="7"/>
      <c r="B238" s="7"/>
      <c r="C238" s="7"/>
      <c r="D238" s="7"/>
      <c r="E238" s="33"/>
      <c r="F238" s="33"/>
      <c r="G238" s="7"/>
    </row>
    <row r="239" spans="1:7" x14ac:dyDescent="0.3">
      <c r="A239" s="7"/>
      <c r="B239" s="7"/>
      <c r="C239" s="7"/>
      <c r="D239" s="7"/>
      <c r="E239" s="33"/>
      <c r="F239" s="33"/>
      <c r="G239" s="7"/>
    </row>
    <row r="240" spans="1:7" x14ac:dyDescent="0.3">
      <c r="A240" s="7"/>
      <c r="B240" s="7"/>
      <c r="C240" s="7"/>
      <c r="D240" s="7"/>
      <c r="E240" s="33"/>
      <c r="F240" s="33"/>
      <c r="G240" s="7"/>
    </row>
    <row r="241" spans="1:7" x14ac:dyDescent="0.3">
      <c r="A241" s="7"/>
      <c r="B241" s="7"/>
      <c r="C241" s="7"/>
      <c r="D241" s="7"/>
      <c r="E241" s="33"/>
      <c r="F241" s="33"/>
      <c r="G241" s="7"/>
    </row>
    <row r="242" spans="1:7" x14ac:dyDescent="0.3">
      <c r="A242" s="7"/>
      <c r="B242" s="7"/>
      <c r="C242" s="7"/>
      <c r="D242" s="7"/>
      <c r="E242" s="33"/>
      <c r="F242" s="33"/>
      <c r="G242" s="7"/>
    </row>
    <row r="243" spans="1:7" x14ac:dyDescent="0.3">
      <c r="A243" s="7"/>
      <c r="B243" s="7"/>
      <c r="C243" s="7"/>
      <c r="D243" s="7"/>
      <c r="E243" s="33"/>
      <c r="F243" s="33"/>
      <c r="G243" s="7"/>
    </row>
    <row r="244" spans="1:7" x14ac:dyDescent="0.3">
      <c r="A244" s="7"/>
      <c r="B244" s="7"/>
      <c r="C244" s="7"/>
      <c r="D244" s="7"/>
      <c r="E244" s="33"/>
      <c r="F244" s="33"/>
      <c r="G244" s="7"/>
    </row>
    <row r="245" spans="1:7" x14ac:dyDescent="0.3">
      <c r="A245" s="7"/>
      <c r="B245" s="7"/>
      <c r="C245" s="7"/>
      <c r="D245" s="7"/>
      <c r="E245" s="33"/>
      <c r="F245" s="33"/>
      <c r="G245" s="7"/>
    </row>
    <row r="246" spans="1:7" x14ac:dyDescent="0.3">
      <c r="A246" s="7"/>
      <c r="B246" s="7"/>
      <c r="C246" s="7"/>
      <c r="D246" s="7"/>
      <c r="E246" s="33"/>
      <c r="F246" s="33"/>
      <c r="G246" s="7"/>
    </row>
    <row r="247" spans="1:7" x14ac:dyDescent="0.3">
      <c r="A247" s="7"/>
      <c r="B247" s="7"/>
      <c r="C247" s="7"/>
      <c r="D247" s="7"/>
      <c r="E247" s="33"/>
      <c r="F247" s="33"/>
      <c r="G247" s="7"/>
    </row>
    <row r="248" spans="1:7" x14ac:dyDescent="0.3">
      <c r="A248" s="7"/>
      <c r="B248" s="7"/>
      <c r="C248" s="7"/>
      <c r="D248" s="7"/>
      <c r="E248" s="33"/>
      <c r="F248" s="33"/>
      <c r="G248" s="7"/>
    </row>
    <row r="249" spans="1:7" x14ac:dyDescent="0.3">
      <c r="A249" s="7"/>
      <c r="B249" s="7"/>
      <c r="C249" s="7"/>
      <c r="D249" s="7"/>
      <c r="E249" s="33"/>
      <c r="F249" s="33"/>
      <c r="G249" s="7"/>
    </row>
    <row r="250" spans="1:7" x14ac:dyDescent="0.3">
      <c r="A250" s="7"/>
      <c r="B250" s="7"/>
      <c r="C250" s="7"/>
      <c r="D250" s="7"/>
      <c r="E250" s="33"/>
      <c r="F250" s="33"/>
      <c r="G250" s="7"/>
    </row>
    <row r="251" spans="1:7" x14ac:dyDescent="0.3">
      <c r="A251" s="7"/>
      <c r="B251" s="7"/>
      <c r="C251" s="7"/>
      <c r="D251" s="7"/>
      <c r="E251" s="33"/>
      <c r="F251" s="33"/>
      <c r="G251" s="7"/>
    </row>
    <row r="252" spans="1:7" x14ac:dyDescent="0.3">
      <c r="A252" s="7"/>
      <c r="B252" s="7"/>
      <c r="C252" s="7"/>
      <c r="D252" s="7"/>
      <c r="E252" s="33"/>
      <c r="F252" s="33"/>
      <c r="G252" s="7"/>
    </row>
    <row r="253" spans="1:7" x14ac:dyDescent="0.3">
      <c r="A253" s="7"/>
      <c r="B253" s="7"/>
      <c r="C253" s="7"/>
      <c r="D253" s="7"/>
      <c r="E253" s="33"/>
      <c r="F253" s="33"/>
      <c r="G253" s="7"/>
    </row>
    <row r="254" spans="1:7" x14ac:dyDescent="0.3">
      <c r="A254" s="7"/>
      <c r="B254" s="7"/>
      <c r="C254" s="7"/>
      <c r="D254" s="7"/>
      <c r="E254" s="33"/>
      <c r="F254" s="33"/>
      <c r="G254" s="7"/>
    </row>
    <row r="255" spans="1:7" x14ac:dyDescent="0.3">
      <c r="A255" s="7"/>
      <c r="B255" s="7"/>
      <c r="C255" s="7"/>
      <c r="D255" s="7"/>
      <c r="E255" s="33"/>
      <c r="F255" s="33"/>
      <c r="G255" s="7"/>
    </row>
    <row r="256" spans="1:7" x14ac:dyDescent="0.3">
      <c r="A256" s="7"/>
      <c r="B256" s="7"/>
      <c r="C256" s="7"/>
      <c r="D256" s="7"/>
      <c r="E256" s="33"/>
      <c r="F256" s="33"/>
      <c r="G256" s="7"/>
    </row>
    <row r="257" spans="1:7" x14ac:dyDescent="0.3">
      <c r="A257" s="7"/>
      <c r="B257" s="7"/>
      <c r="C257" s="7"/>
      <c r="D257" s="7"/>
      <c r="E257" s="33"/>
      <c r="F257" s="33"/>
      <c r="G257" s="7"/>
    </row>
    <row r="258" spans="1:7" x14ac:dyDescent="0.3">
      <c r="A258" s="7"/>
      <c r="B258" s="7"/>
      <c r="C258" s="7"/>
      <c r="D258" s="7"/>
      <c r="E258" s="33"/>
      <c r="F258" s="33"/>
      <c r="G258" s="7"/>
    </row>
    <row r="259" spans="1:7" x14ac:dyDescent="0.3">
      <c r="A259" s="7"/>
      <c r="B259" s="7"/>
      <c r="C259" s="7"/>
      <c r="D259" s="7"/>
      <c r="E259" s="33"/>
      <c r="F259" s="33"/>
      <c r="G259" s="7"/>
    </row>
    <row r="260" spans="1:7" x14ac:dyDescent="0.3">
      <c r="A260" s="7"/>
      <c r="B260" s="7"/>
      <c r="C260" s="7"/>
      <c r="D260" s="7"/>
      <c r="E260" s="33"/>
      <c r="F260" s="33"/>
      <c r="G260" s="7"/>
    </row>
    <row r="261" spans="1:7" x14ac:dyDescent="0.3">
      <c r="A261" s="7"/>
      <c r="B261" s="7"/>
      <c r="C261" s="7"/>
      <c r="D261" s="7"/>
      <c r="E261" s="33"/>
      <c r="F261" s="33"/>
      <c r="G261" s="7"/>
    </row>
    <row r="262" spans="1:7" x14ac:dyDescent="0.3">
      <c r="A262" s="7"/>
      <c r="B262" s="7"/>
      <c r="C262" s="7"/>
      <c r="D262" s="7"/>
      <c r="E262" s="33"/>
      <c r="F262" s="33"/>
      <c r="G262" s="7"/>
    </row>
    <row r="263" spans="1:7" x14ac:dyDescent="0.3">
      <c r="A263" s="7"/>
      <c r="B263" s="7"/>
      <c r="C263" s="7"/>
      <c r="D263" s="7"/>
      <c r="E263" s="33"/>
      <c r="F263" s="33"/>
      <c r="G263" s="7"/>
    </row>
    <row r="264" spans="1:7" x14ac:dyDescent="0.3">
      <c r="A264" s="7"/>
      <c r="B264" s="7"/>
      <c r="C264" s="7"/>
      <c r="D264" s="7"/>
      <c r="E264" s="33"/>
      <c r="F264" s="33"/>
      <c r="G264" s="7"/>
    </row>
    <row r="265" spans="1:7" x14ac:dyDescent="0.3">
      <c r="A265" s="7"/>
      <c r="B265" s="7"/>
      <c r="C265" s="7"/>
      <c r="D265" s="7"/>
      <c r="E265" s="33"/>
      <c r="F265" s="33"/>
      <c r="G265" s="7"/>
    </row>
    <row r="266" spans="1:7" x14ac:dyDescent="0.3">
      <c r="A266" s="7"/>
      <c r="B266" s="7"/>
      <c r="C266" s="7"/>
      <c r="D266" s="7"/>
      <c r="E266" s="33"/>
      <c r="F266" s="33"/>
      <c r="G266" s="7"/>
    </row>
    <row r="267" spans="1:7" x14ac:dyDescent="0.3">
      <c r="A267" s="7"/>
      <c r="B267" s="7"/>
      <c r="C267" s="7"/>
      <c r="D267" s="7"/>
      <c r="E267" s="33"/>
      <c r="F267" s="33"/>
      <c r="G267" s="7"/>
    </row>
    <row r="268" spans="1:7" x14ac:dyDescent="0.3">
      <c r="A268" s="7"/>
      <c r="B268" s="7"/>
      <c r="C268" s="7"/>
      <c r="D268" s="7"/>
      <c r="E268" s="33"/>
      <c r="F268" s="33"/>
      <c r="G268" s="7"/>
    </row>
    <row r="269" spans="1:7" x14ac:dyDescent="0.3">
      <c r="A269" s="7"/>
      <c r="B269" s="7"/>
      <c r="C269" s="7"/>
      <c r="D269" s="7"/>
      <c r="E269" s="33"/>
      <c r="F269" s="33"/>
      <c r="G269" s="7"/>
    </row>
    <row r="270" spans="1:7" x14ac:dyDescent="0.3">
      <c r="A270" s="7"/>
      <c r="B270" s="7"/>
      <c r="C270" s="7"/>
      <c r="D270" s="7"/>
      <c r="E270" s="33"/>
      <c r="F270" s="33"/>
      <c r="G270" s="7"/>
    </row>
    <row r="271" spans="1:7" x14ac:dyDescent="0.3">
      <c r="A271" s="7"/>
      <c r="B271" s="7"/>
      <c r="C271" s="7"/>
      <c r="D271" s="7"/>
      <c r="E271" s="33"/>
      <c r="F271" s="33"/>
      <c r="G271" s="7"/>
    </row>
    <row r="272" spans="1:7" x14ac:dyDescent="0.3">
      <c r="A272" s="7"/>
      <c r="B272" s="7"/>
      <c r="C272" s="7"/>
      <c r="D272" s="7"/>
      <c r="E272" s="33"/>
      <c r="F272" s="33"/>
      <c r="G272" s="7"/>
    </row>
    <row r="273" spans="1:7" x14ac:dyDescent="0.3">
      <c r="A273" s="7"/>
      <c r="B273" s="7"/>
      <c r="C273" s="7"/>
      <c r="D273" s="7"/>
      <c r="E273" s="33"/>
      <c r="F273" s="33"/>
      <c r="G273" s="7"/>
    </row>
    <row r="274" spans="1:7" x14ac:dyDescent="0.3">
      <c r="A274" s="7"/>
      <c r="B274" s="7"/>
      <c r="C274" s="7"/>
      <c r="D274" s="7"/>
      <c r="E274" s="33"/>
      <c r="F274" s="33"/>
      <c r="G274" s="7"/>
    </row>
    <row r="275" spans="1:7" x14ac:dyDescent="0.3">
      <c r="A275" s="7"/>
      <c r="B275" s="7"/>
      <c r="C275" s="7"/>
      <c r="D275" s="7"/>
      <c r="E275" s="33"/>
      <c r="F275" s="33"/>
      <c r="G275" s="7"/>
    </row>
    <row r="276" spans="1:7" x14ac:dyDescent="0.3">
      <c r="A276" s="7"/>
      <c r="B276" s="7"/>
      <c r="C276" s="7"/>
      <c r="D276" s="7"/>
      <c r="E276" s="33"/>
      <c r="F276" s="33"/>
      <c r="G276" s="7"/>
    </row>
    <row r="277" spans="1:7" x14ac:dyDescent="0.3">
      <c r="A277" s="7"/>
      <c r="B277" s="7"/>
      <c r="C277" s="7"/>
      <c r="D277" s="7"/>
      <c r="E277" s="33"/>
      <c r="F277" s="33"/>
      <c r="G277" s="7"/>
    </row>
    <row r="278" spans="1:7" x14ac:dyDescent="0.3">
      <c r="A278" s="7"/>
      <c r="B278" s="7"/>
      <c r="C278" s="7"/>
      <c r="D278" s="7"/>
      <c r="E278" s="33"/>
      <c r="F278" s="33"/>
      <c r="G278" s="7"/>
    </row>
    <row r="279" spans="1:7" x14ac:dyDescent="0.3">
      <c r="A279" s="7"/>
      <c r="B279" s="7"/>
      <c r="C279" s="7"/>
      <c r="D279" s="7"/>
      <c r="E279" s="33"/>
      <c r="F279" s="33"/>
      <c r="G279" s="7"/>
    </row>
    <row r="280" spans="1:7" x14ac:dyDescent="0.3">
      <c r="A280" s="7"/>
      <c r="B280" s="7"/>
      <c r="C280" s="7"/>
      <c r="D280" s="7"/>
      <c r="E280" s="33"/>
      <c r="F280" s="33"/>
      <c r="G280" s="7"/>
    </row>
    <row r="281" spans="1:7" x14ac:dyDescent="0.3">
      <c r="A281" s="7"/>
      <c r="B281" s="7"/>
      <c r="C281" s="7"/>
      <c r="D281" s="7"/>
      <c r="E281" s="33"/>
      <c r="F281" s="33"/>
      <c r="G281" s="7"/>
    </row>
    <row r="282" spans="1:7" x14ac:dyDescent="0.3">
      <c r="A282" s="7"/>
      <c r="B282" s="7"/>
      <c r="C282" s="7"/>
      <c r="D282" s="7"/>
      <c r="E282" s="33"/>
      <c r="F282" s="33"/>
      <c r="G282" s="7"/>
    </row>
    <row r="283" spans="1:7" x14ac:dyDescent="0.3">
      <c r="A283" s="7"/>
      <c r="B283" s="7"/>
      <c r="C283" s="7"/>
      <c r="D283" s="7"/>
      <c r="E283" s="33"/>
      <c r="F283" s="33"/>
      <c r="G283" s="7"/>
    </row>
    <row r="284" spans="1:7" x14ac:dyDescent="0.3">
      <c r="A284" s="7"/>
      <c r="B284" s="7"/>
      <c r="C284" s="7"/>
      <c r="D284" s="7"/>
      <c r="E284" s="33"/>
      <c r="F284" s="33"/>
      <c r="G284" s="7"/>
    </row>
    <row r="285" spans="1:7" x14ac:dyDescent="0.3">
      <c r="A285" s="7"/>
      <c r="B285" s="7"/>
      <c r="C285" s="7"/>
      <c r="D285" s="7"/>
      <c r="E285" s="33"/>
      <c r="F285" s="33"/>
      <c r="G285" s="7"/>
    </row>
    <row r="286" spans="1:7" x14ac:dyDescent="0.3">
      <c r="A286" s="7"/>
      <c r="B286" s="7"/>
      <c r="C286" s="7"/>
      <c r="D286" s="7"/>
      <c r="E286" s="33"/>
      <c r="F286" s="33"/>
      <c r="G286" s="7"/>
    </row>
    <row r="287" spans="1:7" x14ac:dyDescent="0.3">
      <c r="A287" s="7"/>
      <c r="B287" s="7"/>
      <c r="C287" s="7"/>
      <c r="D287" s="7"/>
      <c r="E287" s="33"/>
      <c r="F287" s="33"/>
      <c r="G287" s="7"/>
    </row>
    <row r="288" spans="1:7" x14ac:dyDescent="0.3">
      <c r="A288" s="7"/>
      <c r="B288" s="7"/>
      <c r="C288" s="7"/>
      <c r="D288" s="7"/>
      <c r="E288" s="33"/>
      <c r="F288" s="33"/>
      <c r="G288" s="7"/>
    </row>
    <row r="289" spans="1:7" x14ac:dyDescent="0.3">
      <c r="A289" s="9"/>
      <c r="B289" s="9"/>
      <c r="C289" s="9"/>
      <c r="D289" s="9"/>
      <c r="E289" s="44"/>
      <c r="F289" s="44"/>
      <c r="G289" s="9"/>
    </row>
    <row r="290" spans="1:7" x14ac:dyDescent="0.3">
      <c r="A290" s="9"/>
      <c r="B290" s="9"/>
      <c r="C290" s="9"/>
      <c r="D290" s="9"/>
      <c r="E290" s="44"/>
      <c r="F290" s="44"/>
      <c r="G290" s="9"/>
    </row>
  </sheetData>
  <autoFilter ref="A1:G38" xr:uid="{69002B87-04DC-47C2-B32E-1C4351B3EC79}"/>
  <phoneticPr fontId="1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2ED6-FD90-44BF-8E00-FE5DBAFDC95D}">
  <dimension ref="A2:K26"/>
  <sheetViews>
    <sheetView workbookViewId="0">
      <selection activeCell="L15" sqref="L15"/>
    </sheetView>
  </sheetViews>
  <sheetFormatPr defaultRowHeight="15" x14ac:dyDescent="0.25"/>
  <cols>
    <col min="1" max="1" width="22.42578125" bestFit="1" customWidth="1"/>
    <col min="2" max="2" width="8.5703125" bestFit="1" customWidth="1"/>
    <col min="3" max="3" width="10.5703125" bestFit="1" customWidth="1"/>
    <col min="4" max="4" width="14.140625" bestFit="1" customWidth="1"/>
    <col min="5" max="5" width="15.42578125" bestFit="1" customWidth="1"/>
    <col min="6" max="6" width="15" bestFit="1" customWidth="1"/>
    <col min="7" max="7" width="14.85546875" customWidth="1"/>
    <col min="8" max="8" width="24" bestFit="1" customWidth="1"/>
    <col min="10" max="10" width="10.140625" bestFit="1" customWidth="1"/>
  </cols>
  <sheetData>
    <row r="2" spans="1:11" ht="19.5" thickBot="1" x14ac:dyDescent="0.35">
      <c r="A2" s="14" t="s">
        <v>391</v>
      </c>
      <c r="C2" s="47" t="s">
        <v>392</v>
      </c>
      <c r="D2" s="47"/>
      <c r="E2" s="47"/>
      <c r="F2" s="47"/>
      <c r="G2" s="47"/>
      <c r="H2" s="47"/>
    </row>
    <row r="3" spans="1:11" ht="15.75" thickBot="1" x14ac:dyDescent="0.3">
      <c r="B3" s="15"/>
      <c r="C3" s="16" t="s">
        <v>85</v>
      </c>
      <c r="D3" s="16" t="s">
        <v>87</v>
      </c>
      <c r="E3" s="16" t="s">
        <v>151</v>
      </c>
      <c r="F3" s="16" t="s">
        <v>306</v>
      </c>
      <c r="G3" s="17" t="s">
        <v>393</v>
      </c>
      <c r="H3" s="18" t="s">
        <v>394</v>
      </c>
      <c r="J3" s="19" t="s">
        <v>395</v>
      </c>
      <c r="K3" s="20" t="s">
        <v>396</v>
      </c>
    </row>
    <row r="4" spans="1:11" ht="19.5" thickTop="1" x14ac:dyDescent="0.3">
      <c r="B4" s="21" t="s">
        <v>397</v>
      </c>
      <c r="C4" s="22">
        <v>0</v>
      </c>
      <c r="D4" s="22">
        <v>0</v>
      </c>
      <c r="E4" s="22">
        <f>Kelder!E29+Kelder!E30+Kelder!E31+Kelder!E32+Kelder!E33+Kelder!E34+Kelder!E35+Kelder!E36+Kelder!E37</f>
        <v>92</v>
      </c>
      <c r="F4" s="22">
        <f>Kelder!E5+Kelder!E6+Kelder!E8+Kelder!E11+Kelder!E12+Kelder!E16+Kelder!E18+Kelder!E21+Kelder!E23+Kelder!E25+Kelder!E26+Kelder!E38+Kelder!E39+Kelder!E40</f>
        <v>52</v>
      </c>
      <c r="G4">
        <v>0</v>
      </c>
      <c r="H4" s="24">
        <f>Kelder!E2+Kelder!E3+Kelder!E4+Kelder!E9+Kelder!E10+Kelder!E13+Kelder!E14+Kelder!E15+Kelder!E17+Kelder!E19+Kelder!E20+Kelder!E22+Kelder!E24+Kelder!E27+Kelder!E28</f>
        <v>0</v>
      </c>
      <c r="K4" s="20"/>
    </row>
    <row r="5" spans="1:11" ht="18.75" x14ac:dyDescent="0.3">
      <c r="B5" s="21" t="s">
        <v>398</v>
      </c>
      <c r="C5" s="22">
        <f>BG!E2+BG!E7+BG!E9+BG!E20+BG!E21+BG!E26+BG!E43+BG!E45+BG!E48+BG!E49</f>
        <v>710</v>
      </c>
      <c r="D5" s="22">
        <f>BG!E3+BG!E4+BG!E12+BG!E14+BG!E16+BG!E27+BG!E28+BG!E30+BG!E40</f>
        <v>127</v>
      </c>
      <c r="E5" s="22">
        <f>BG!E10+BG!E19+BG!E24+BG!E25+BG!E37</f>
        <v>33</v>
      </c>
      <c r="F5" s="22">
        <f>BG!E5+BG!E6+BG!E8+BG!E13+BG!E15+BG!E17+BG!E22+BG!E23+BG!E29+BG!E31+BG!E32+BG!E33+BG!E34+BG!E35+BG!E36+BG!E38+BG!E39+BG!E41+BG!E46+BG!E47</f>
        <v>829</v>
      </c>
      <c r="G5" s="23">
        <v>0</v>
      </c>
      <c r="H5" s="24">
        <f>BG!E11+BG!E18+BG!E42+BG!E44+BG!E50+BG!E51</f>
        <v>0</v>
      </c>
      <c r="K5" s="20"/>
    </row>
    <row r="6" spans="1:11" ht="18.75" x14ac:dyDescent="0.3">
      <c r="B6" s="21" t="s">
        <v>399</v>
      </c>
      <c r="C6" s="22">
        <f>'1e etage'!E2+'1e etage'!E5+'1e etage'!E8+'1e etage'!E9+'1e etage'!E13+'1e etage'!E23+'1e etage'!E29+'1e etage'!E43+'1e etage'!E47+'1e etage'!E48+'1e etage'!E49+'1e etage'!E54+'1e etage'!E55+'1e etage'!E56+'1e etage'!E57</f>
        <v>751</v>
      </c>
      <c r="D6" s="22">
        <f>'1e etage'!E4+'1e etage'!E16+'1e etage'!E17+'1e etage'!E18+'1e etage'!E25+'1e etage'!E26+'1e etage'!E31+'1e etage'!E38+'1e etage'!E39+'1e etage'!E40+'1e etage'!E41+'1e etage'!E42</f>
        <v>222</v>
      </c>
      <c r="E6" s="22">
        <f>'1e etage'!E3+'1e etage'!E11+'1e etage'!E21+'1e etage'!E28+'1e etage'!E52+'1e etage'!E53</f>
        <v>46</v>
      </c>
      <c r="F6" s="22">
        <f>'1e etage'!E6+'1e etage'!E7+'1e etage'!E10+'1e etage'!E14+'1e etage'!E15+'1e etage'!E19+'1e etage'!E22+'1e etage'!E24+'1e etage'!E27+'1e etage'!E30+'1e etage'!E32+'1e etage'!E33+'1e etage'!E34+'1e etage'!E35+'1e etage'!E36+'1e etage'!E37+'1e etage'!E44+'1e etage'!E45+'1e etage'!E50+'1e etage'!E51</f>
        <v>603</v>
      </c>
      <c r="G6" s="23">
        <v>0</v>
      </c>
      <c r="H6" s="24">
        <f>'1e etage'!E12+'1e etage'!E20+'1e etage'!E46</f>
        <v>0</v>
      </c>
      <c r="K6" s="20"/>
    </row>
    <row r="7" spans="1:11" ht="18.75" x14ac:dyDescent="0.3">
      <c r="B7" s="21" t="s">
        <v>400</v>
      </c>
      <c r="C7" s="22">
        <f>'2e etage'!E2+'2e etage'!E6+'2e etage'!E8+'2e etage'!E14+'2e etage'!E24+'2e etage'!E25+'2e etage'!E27+'2e etage'!E30+'2e etage'!E42+'2e etage'!E43+'2e etage'!E44+'2e etage'!E49+'2e etage'!E50+'2e etage'!E51+'2e etage'!E52</f>
        <v>785</v>
      </c>
      <c r="D7" s="22">
        <f>'2e etage'!E13+'2e etage'!E15+'2e etage'!E17+'2e etage'!E37+'2e etage'!E38+'2e etage'!E39+'2e etage'!E40+'2e etage'!E41</f>
        <v>132</v>
      </c>
      <c r="E7" s="22">
        <f>'2e etage'!E5+'2e etage'!E10+'2e etage'!E11+'2e etage'!E21+'2e etage'!E23+'2e etage'!E47+'2e etage'!E48</f>
        <v>49</v>
      </c>
      <c r="F7" s="22">
        <f>'2e etage'!E3+'2e etage'!E4+'2e etage'!E7+'2e etage'!E9+'2e etage'!E12+'2e etage'!E16+'2e etage'!E18+'2e etage'!E19+'2e etage'!E22+'2e etage'!E26+'2e etage'!E28+'2e etage'!E29+'2e etage'!E31+'2e etage'!E32+'2e etage'!E33+'2e etage'!E34+'2e etage'!E35+'2e etage'!E36+'2e etage'!E45+'2e etage'!E46</f>
        <v>603</v>
      </c>
      <c r="G7" s="23">
        <v>0</v>
      </c>
      <c r="H7" s="24">
        <f>'2e etage'!E20</f>
        <v>0</v>
      </c>
      <c r="K7" s="20"/>
    </row>
    <row r="8" spans="1:11" ht="18.75" x14ac:dyDescent="0.3">
      <c r="B8" s="21" t="s">
        <v>401</v>
      </c>
      <c r="C8" s="22">
        <f>'3e etage'!E8+'3e etage'!E10+'3e etage'!E12+'3e etage'!E14+'3e etage'!E15+'3e etage'!E30+'3e etage'!E35+'3e etage'!E36+'3e etage'!E37+'3e etage'!E38</f>
        <v>601.70000000000005</v>
      </c>
      <c r="D8" s="22">
        <f>'3e etage'!E11+'3e etage'!E13+'3e etage'!E16+'3e etage'!E25+'3e etage'!E26+'3e etage'!E27</f>
        <v>162</v>
      </c>
      <c r="E8" s="22">
        <f>'3e etage'!E4+'3e etage'!E5+'3e etage'!E33+'3e etage'!E34</f>
        <v>44</v>
      </c>
      <c r="F8" s="22">
        <f>'3e etage'!E2+'3e etage'!E3+'3e etage'!E7+'3e etage'!E17+'3e etage'!E18+'3e etage'!E19+'3e etage'!E20+'3e etage'!E21+'3e etage'!E22+'3e etage'!E23+'3e etage'!E24+'3e etage'!E28+'3e etage'!E29+'3e etage'!E31+'3e etage'!E32</f>
        <v>444.2</v>
      </c>
      <c r="G8" s="23">
        <v>0</v>
      </c>
      <c r="H8" s="24">
        <f>'3e etage'!E6+'3e etage'!E9</f>
        <v>0</v>
      </c>
      <c r="K8" s="20"/>
    </row>
    <row r="9" spans="1:11" ht="18.75" x14ac:dyDescent="0.3">
      <c r="B9" s="21"/>
      <c r="C9" s="22"/>
      <c r="D9" s="22"/>
      <c r="E9" s="22"/>
      <c r="F9" s="22"/>
      <c r="G9" s="23"/>
      <c r="H9" s="24"/>
      <c r="K9" s="20"/>
    </row>
    <row r="10" spans="1:11" s="25" customFormat="1" ht="16.5" thickBot="1" x14ac:dyDescent="0.3">
      <c r="B10" s="26" t="s">
        <v>395</v>
      </c>
      <c r="C10" s="27">
        <f t="shared" ref="C10:G10" si="0">SUM(C4:C8)</f>
        <v>2847.7</v>
      </c>
      <c r="D10" s="27">
        <f t="shared" si="0"/>
        <v>643</v>
      </c>
      <c r="E10" s="27">
        <f t="shared" si="0"/>
        <v>264</v>
      </c>
      <c r="F10" s="27">
        <f t="shared" si="0"/>
        <v>2531.1999999999998</v>
      </c>
      <c r="G10" s="27">
        <f t="shared" si="0"/>
        <v>0</v>
      </c>
      <c r="H10" s="28">
        <f>SUM(H4:H8)</f>
        <v>0</v>
      </c>
      <c r="I10" s="29"/>
      <c r="J10" s="29">
        <f>SUM(C10:I10)</f>
        <v>6285.9</v>
      </c>
      <c r="K10" s="20"/>
    </row>
    <row r="11" spans="1:11" x14ac:dyDescent="0.25">
      <c r="K11" s="30">
        <f>Kelder!E43+BG!E55+'1e etage'!E60+'2e etage'!E55+'3e etage'!E41</f>
        <v>6285.9</v>
      </c>
    </row>
    <row r="12" spans="1:11" x14ac:dyDescent="0.25">
      <c r="J12" s="31">
        <f>J10-K11</f>
        <v>0</v>
      </c>
      <c r="K12" s="20"/>
    </row>
    <row r="13" spans="1:11" x14ac:dyDescent="0.25">
      <c r="K13" s="20"/>
    </row>
    <row r="14" spans="1:11" ht="15.75" thickBot="1" x14ac:dyDescent="0.3">
      <c r="A14" s="32" t="s">
        <v>402</v>
      </c>
      <c r="K14" s="20"/>
    </row>
    <row r="15" spans="1:11" ht="15.75" thickBot="1" x14ac:dyDescent="0.3">
      <c r="B15" s="15"/>
      <c r="C15" s="16" t="s">
        <v>85</v>
      </c>
      <c r="D15" s="16" t="s">
        <v>87</v>
      </c>
      <c r="E15" s="16" t="s">
        <v>151</v>
      </c>
      <c r="F15" s="16" t="s">
        <v>306</v>
      </c>
      <c r="G15" s="17" t="s">
        <v>393</v>
      </c>
      <c r="H15" s="18" t="s">
        <v>394</v>
      </c>
      <c r="K15" s="20"/>
    </row>
    <row r="16" spans="1:11" ht="19.5" thickTop="1" x14ac:dyDescent="0.3">
      <c r="B16" s="21" t="s">
        <v>397</v>
      </c>
      <c r="C16" s="22">
        <v>0</v>
      </c>
      <c r="D16" s="22">
        <v>0</v>
      </c>
      <c r="E16" s="22">
        <f>Kelder!F29+Kelder!F30+Kelder!F31+Kelder!F32+Kelder!F33+Kelder!F34+Kelder!F35+Kelder!F36+Kelder!F37</f>
        <v>0</v>
      </c>
      <c r="F16" s="22">
        <f>Kelder!F5+Kelder!F6+Kelder!F8+Kelder!F11+Kelder!F12+Kelder!F16+Kelder!F18+Kelder!F21+Kelder!F23+Kelder!F25+Kelder!F26+Kelder!F38+Kelder!F39+Kelder!F40</f>
        <v>861</v>
      </c>
      <c r="G16">
        <v>0</v>
      </c>
      <c r="H16" s="24">
        <f>Kelder!F2+Kelder!F3+Kelder!F4+Kelder!F9+Kelder!F10+Kelder!F13+Kelder!F14+Kelder!F15+Kelder!F17+Kelder!F19+Kelder!F20+Kelder!F22+Kelder!F24+Kelder!F27+Kelder!F28</f>
        <v>576</v>
      </c>
      <c r="K16" s="20"/>
    </row>
    <row r="17" spans="2:11" ht="18.75" x14ac:dyDescent="0.3">
      <c r="B17" s="21" t="s">
        <v>403</v>
      </c>
      <c r="C17" s="22">
        <f>BG!F2+BG!F7+BG!F9+BG!F20+BG!F21+BG!F26+BG!F43+BG!F45+BG!F48+BG!F49</f>
        <v>0</v>
      </c>
      <c r="D17" s="22">
        <f>BG!F3+BG!F4+BG!F12+BG!F14+BG!F16+BG!F27+BG!F28+BG!F30+BG!F40</f>
        <v>11</v>
      </c>
      <c r="E17" s="22">
        <f>BG!F10+BG!F19+BG!F24+BG!F25+BG!F37</f>
        <v>0</v>
      </c>
      <c r="F17" s="22">
        <f>BG!F5+BG!F6+BG!F8+BG!F13+BG!F15+BG!F17+BG!F22+BG!F23+BG!F29+BG!F31+BG!F32+BG!F33+BG!F34+BG!F35+BG!F36+BG!F38+BG!F39+BG!F41+BG!F46+BG!F47</f>
        <v>0</v>
      </c>
      <c r="G17" s="23">
        <v>0</v>
      </c>
      <c r="H17" s="24">
        <f>BG!F11+BG!F18+BG!F42+BG!F44+BG!F50+BG!F51</f>
        <v>21</v>
      </c>
      <c r="K17" s="20"/>
    </row>
    <row r="18" spans="2:11" ht="18.75" x14ac:dyDescent="0.3">
      <c r="B18" s="21" t="s">
        <v>399</v>
      </c>
      <c r="C18" s="22">
        <f>'1e etage'!F2+'1e etage'!F5+'1e etage'!F8+'1e etage'!F9+'1e etage'!F13+'1e etage'!F19+'1e etage'!F23+'1e etage'!F29+'1e etage'!F37+'1e etage'!F43+'1e etage'!F47+'1e etage'!F48+'1e etage'!F49+'1e etage'!F54+'1e etage'!F55+'1e etage'!F56+'1e etage'!F57</f>
        <v>0</v>
      </c>
      <c r="D18" s="22">
        <f>'1e etage'!F4+'1e etage'!F16+'1e etage'!F17+'1e etage'!F18+'1e etage'!F25+'1e etage'!F26+'1e etage'!F31+'1e etage'!F38+'1e etage'!F39+'1e etage'!F40+'1e etage'!F41+'1e etage'!F42</f>
        <v>32</v>
      </c>
      <c r="E18" s="22">
        <f>'1e etage'!F3+'1e etage'!F11+'1e etage'!F21+'1e etage'!F28+'1e etage'!F52+'1e etage'!F53</f>
        <v>0</v>
      </c>
      <c r="F18" s="22">
        <f>'1e etage'!F6+'1e etage'!F7+'1e etage'!F10+'1e etage'!F14+'1e etage'!F15+'1e etage'!F22+'1e etage'!F24+'1e etage'!F27+'1e etage'!F32+'1e etage'!F33+'1e etage'!F34+'1e etage'!F35+'1e etage'!F36+'1e etage'!F44+'1e etage'!F45+'1e etage'!F50+'1e etage'!F51</f>
        <v>2</v>
      </c>
      <c r="G18" s="23">
        <v>0</v>
      </c>
      <c r="H18" s="24">
        <f>'1e etage'!F12+'1e etage'!F20+'1e etage'!F46</f>
        <v>20</v>
      </c>
      <c r="K18" s="20"/>
    </row>
    <row r="19" spans="2:11" ht="18.75" x14ac:dyDescent="0.3">
      <c r="B19" s="21" t="s">
        <v>400</v>
      </c>
      <c r="C19" s="22">
        <f>'2e etage'!F2+'2e etage'!F6+'2e etage'!F8+'2e etage'!F14+'2e etage'!F24+'2e etage'!F25+'2e etage'!F27+'2e etage'!F30+'2e etage'!F42+'2e etage'!F43+'2e etage'!F44+'2e etage'!F49+'2e etage'!F50+'2e etage'!F51+'2e etage'!F52</f>
        <v>0</v>
      </c>
      <c r="D19" s="22">
        <f>'2e etage'!F13+'2e etage'!F15+'2e etage'!F17+'2e etage'!F37+'2e etage'!F38+'2e etage'!F39+'2e etage'!F40+'2e etage'!F41</f>
        <v>0</v>
      </c>
      <c r="E19" s="22">
        <f>'2e etage'!F5+'2e etage'!F10+'2e etage'!F11+'2e etage'!F21+'2e etage'!F23+'2e etage'!F47+'2e etage'!F48</f>
        <v>0</v>
      </c>
      <c r="F19" s="22">
        <f>'2e etage'!F3+'2e etage'!F4+'2e etage'!F7+'2e etage'!F9+'2e etage'!F12+'2e etage'!F16+'2e etage'!F18+'2e etage'!F19+'2e etage'!F22+'2e etage'!F26+'2e etage'!F28+'2e etage'!F29+'2e etage'!F31+'2e etage'!F32+'2e etage'!F33+'2e etage'!F34+'2e etage'!F35+'2e etage'!F36+'2e etage'!F45+'2e etage'!F46</f>
        <v>22</v>
      </c>
      <c r="G19" s="23">
        <v>0</v>
      </c>
      <c r="H19" s="24">
        <f>'2e etage'!F20</f>
        <v>3</v>
      </c>
      <c r="K19" s="20"/>
    </row>
    <row r="20" spans="2:11" ht="18.75" x14ac:dyDescent="0.3">
      <c r="B20" s="21" t="s">
        <v>401</v>
      </c>
      <c r="C20" s="22">
        <f>'3e etage'!F8+'3e etage'!F10+'3e etage'!F12+'3e etage'!F14+'3e etage'!F15+'3e etage'!F30+'3e etage'!F35+'3e etage'!F36+'3e etage'!F37+'3e etage'!F38</f>
        <v>0</v>
      </c>
      <c r="D20" s="22">
        <f>'3e etage'!F11+'3e etage'!F16+'3e etage'!F25+'3e etage'!F26+'3e etage'!F27</f>
        <v>0</v>
      </c>
      <c r="E20" s="22">
        <f>'3e etage'!F4+'3e etage'!F5+'3e etage'!F33+'3e etage'!F34</f>
        <v>0</v>
      </c>
      <c r="F20" s="22">
        <f>'3e etage'!F2+'3e etage'!F3+'3e etage'!F7+'3e etage'!F17+'3e etage'!F18+'3e etage'!F19+'3e etage'!F20+'3e etage'!F21+'3e etage'!F22+'3e etage'!F23+'3e etage'!F24+'3e etage'!F28+'3e etage'!F29+'3e etage'!F31+'3e etage'!F32</f>
        <v>10</v>
      </c>
      <c r="G20" s="23">
        <v>0</v>
      </c>
      <c r="H20" s="24">
        <f>'3e etage'!F6+'3e etage'!F9</f>
        <v>24</v>
      </c>
      <c r="K20" s="20"/>
    </row>
    <row r="21" spans="2:11" ht="18.75" x14ac:dyDescent="0.3">
      <c r="B21" s="21"/>
      <c r="C21" s="22"/>
      <c r="D21" s="22"/>
      <c r="E21" s="22"/>
      <c r="F21" s="22"/>
      <c r="G21" s="23"/>
      <c r="H21" s="24"/>
      <c r="K21" s="20"/>
    </row>
    <row r="22" spans="2:11" s="25" customFormat="1" ht="16.5" thickBot="1" x14ac:dyDescent="0.3">
      <c r="B22" s="26" t="s">
        <v>395</v>
      </c>
      <c r="C22" s="27">
        <f t="shared" ref="C22:G22" si="1">SUM(C16:C20)</f>
        <v>0</v>
      </c>
      <c r="D22" s="27">
        <f t="shared" si="1"/>
        <v>43</v>
      </c>
      <c r="E22" s="27">
        <f t="shared" si="1"/>
        <v>0</v>
      </c>
      <c r="F22" s="27">
        <f t="shared" si="1"/>
        <v>895</v>
      </c>
      <c r="G22" s="27">
        <f t="shared" si="1"/>
        <v>0</v>
      </c>
      <c r="H22" s="28">
        <f>SUM(H16:H20)</f>
        <v>644</v>
      </c>
      <c r="I22" s="29"/>
      <c r="J22" s="29">
        <f>SUM(C22:I22)</f>
        <v>1582</v>
      </c>
      <c r="K22" s="20"/>
    </row>
    <row r="23" spans="2:11" x14ac:dyDescent="0.25">
      <c r="K23" s="30">
        <f>Kelder!F43+BG!F55+'1e etage'!F60+'2e etage'!F55+'3e etage'!F41</f>
        <v>1582</v>
      </c>
    </row>
    <row r="25" spans="2:11" x14ac:dyDescent="0.25">
      <c r="J25" s="31">
        <f>SUM(J10:J22)</f>
        <v>7867.9</v>
      </c>
    </row>
    <row r="26" spans="2:11" x14ac:dyDescent="0.25">
      <c r="K26" s="31">
        <f>J22-K23</f>
        <v>0</v>
      </c>
    </row>
  </sheetData>
  <mergeCells count="1">
    <mergeCell ref="C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263CF06FFBEB4D84680222455BE035" ma:contentTypeVersion="632" ma:contentTypeDescription="Een nieuw document maken." ma:contentTypeScope="" ma:versionID="ef8b5e720c12470d12442323329eabab">
  <xsd:schema xmlns:xsd="http://www.w3.org/2001/XMLSchema" xmlns:xs="http://www.w3.org/2001/XMLSchema" xmlns:p="http://schemas.microsoft.com/office/2006/metadata/properties" xmlns:ns2="25b3652f-631c-4938-9cdd-f4886d4259fe" xmlns:ns3="d65c1474-5acf-44bb-8ee5-5146eb7ce7a5" xmlns:ns4="acb3b980-739c-402b-9d57-40d00707bd7c" targetNamespace="http://schemas.microsoft.com/office/2006/metadata/properties" ma:root="true" ma:fieldsID="d866beb853851329b45246b356d3d5c8" ns2:_="" ns3:_="" ns4:_="">
    <xsd:import namespace="25b3652f-631c-4938-9cdd-f4886d4259fe"/>
    <xsd:import namespace="d65c1474-5acf-44bb-8ee5-5146eb7ce7a5"/>
    <xsd:import namespace="acb3b980-739c-402b-9d57-40d00707bd7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652f-631c-4938-9cdd-f4886d4259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ab8ffd8-5645-4491-9a9e-3a4189c17b71}" ma:internalName="TaxCatchAll" ma:showField="CatchAllData" ma:web="25b3652f-631c-4938-9cdd-f4886d425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c1474-5acf-44bb-8ee5-5146eb7ce7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2a8827b0-5266-43a4-842c-bd4d162f73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3b980-739c-402b-9d57-40d00707b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A13D87-AF23-46AB-BF5F-1D47514B3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3652f-631c-4938-9cdd-f4886d4259fe"/>
    <ds:schemaRef ds:uri="d65c1474-5acf-44bb-8ee5-5146eb7ce7a5"/>
    <ds:schemaRef ds:uri="acb3b980-739c-402b-9d57-40d00707b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DA92B-FE43-4054-93DC-C34247C07AC7}"/>
</file>

<file path=customXml/itemProps3.xml><?xml version="1.0" encoding="utf-8"?>
<ds:datastoreItem xmlns:ds="http://schemas.openxmlformats.org/officeDocument/2006/customXml" ds:itemID="{417443EF-03DA-4378-8395-5A2002D91C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Kelder</vt:lpstr>
      <vt:lpstr>BG</vt:lpstr>
      <vt:lpstr>1e etage</vt:lpstr>
      <vt:lpstr>2e etage</vt:lpstr>
      <vt:lpstr>3e etage</vt:lpstr>
      <vt:lpstr>Totaal per ruimte</vt:lpstr>
    </vt:vector>
  </TitlesOfParts>
  <Manager/>
  <Company>Montessori Scholengemeenschap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Arjen de Graaf</dc:creator>
  <cp:keywords/>
  <dc:description/>
  <cp:lastModifiedBy>Arjen de Graaf</cp:lastModifiedBy>
  <cp:revision/>
  <dcterms:created xsi:type="dcterms:W3CDTF">2023-01-11T15:20:44Z</dcterms:created>
  <dcterms:modified xsi:type="dcterms:W3CDTF">2023-02-24T10:35:54Z</dcterms:modified>
  <cp:category/>
  <cp:contentStatus/>
</cp:coreProperties>
</file>